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345" windowHeight="4530" tabRatio="771"/>
  </bookViews>
  <sheets>
    <sheet name="MOP-ARQ" sheetId="10" r:id="rId1"/>
    <sheet name="MOP-CONC" sheetId="3" r:id="rId2"/>
    <sheet name="MOP-DOH" sheetId="4" r:id="rId3"/>
    <sheet name="MOP-VIAL-DAP" sheetId="11" r:id="rId4"/>
    <sheet name="MINEDUC" sheetId="9" r:id="rId5"/>
    <sheet name="CNCA" sheetId="2" r:id="rId6"/>
    <sheet name="IND" sheetId="7" r:id="rId7"/>
    <sheet name="MINSAL" sheetId="14" r:id="rId8"/>
    <sheet name="GORE" sheetId="1" r:id="rId9"/>
    <sheet name="EFE" sheetId="6" r:id="rId10"/>
    <sheet name="METRO" sheetId="8" r:id="rId11"/>
    <sheet name="MINVU" sheetId="13" r:id="rId12"/>
    <sheet name="DTPM" sheetId="5" r:id="rId13"/>
    <sheet name="SECTRA" sheetId="12" r:id="rId14"/>
    <sheet name="TOTAL 2015-2022" sheetId="15" r:id="rId15"/>
  </sheets>
  <definedNames>
    <definedName name="_xlnm._FilterDatabase" localSheetId="4" hidden="1">MINEDUC!$A$1:$J$33</definedName>
    <definedName name="_xlnm._FilterDatabase" localSheetId="0" hidden="1">'MOP-ARQ'!$A$1:$I$21</definedName>
    <definedName name="_xlnm._FilterDatabase" localSheetId="13" hidden="1">SECTRA!$A$1:$J$44</definedName>
    <definedName name="_xlnm.Print_Area" localSheetId="3">'MOP-VIAL-DAP'!$A$1:$J$25</definedName>
  </definedNames>
  <calcPr calcId="145621"/>
</workbook>
</file>

<file path=xl/calcChain.xml><?xml version="1.0" encoding="utf-8"?>
<calcChain xmlns="http://schemas.openxmlformats.org/spreadsheetml/2006/main">
  <c r="T466" i="15" l="1"/>
  <c r="I94" i="1" l="1"/>
  <c r="I9" i="8"/>
  <c r="J52" i="9" l="1"/>
  <c r="I22" i="10"/>
  <c r="U212" i="15" l="1"/>
  <c r="U332" i="15"/>
  <c r="U463" i="15" l="1"/>
  <c r="U444" i="15"/>
  <c r="U436" i="15"/>
  <c r="U339" i="15" l="1"/>
  <c r="U329" i="15"/>
  <c r="V327" i="15" s="1"/>
  <c r="U145" i="15"/>
  <c r="U138" i="15"/>
  <c r="U130" i="15"/>
  <c r="U80" i="15" l="1"/>
  <c r="U78" i="15"/>
  <c r="U58" i="15"/>
  <c r="U44" i="15" l="1"/>
  <c r="U22" i="15"/>
  <c r="I99" i="13" l="1"/>
  <c r="I21" i="12" l="1"/>
  <c r="I22" i="11" l="1"/>
  <c r="I25" i="11" s="1"/>
  <c r="I9" i="7" l="1"/>
  <c r="I5" i="6" l="1"/>
  <c r="I10" i="5" l="1"/>
  <c r="I16" i="4" l="1"/>
  <c r="I24" i="3" l="1"/>
  <c r="I10" i="2" l="1"/>
  <c r="I125" i="1" l="1"/>
  <c r="I92" i="1" l="1"/>
  <c r="I33" i="1"/>
  <c r="I19" i="1" l="1"/>
  <c r="I17" i="1" l="1"/>
  <c r="I10" i="1"/>
  <c r="I2" i="1"/>
  <c r="I128" i="1" l="1"/>
</calcChain>
</file>

<file path=xl/sharedStrings.xml><?xml version="1.0" encoding="utf-8"?>
<sst xmlns="http://schemas.openxmlformats.org/spreadsheetml/2006/main" count="6382" uniqueCount="1506">
  <si>
    <t>ETAPA ACTUAL</t>
  </si>
  <si>
    <t xml:space="preserve">UBICACIÓN </t>
  </si>
  <si>
    <t xml:space="preserve">MONTO TOTAL ESTIMADO m$ </t>
  </si>
  <si>
    <t>CONSTRUCCIÓN CONEXIONES RED DE CICLOVÍAS DEL GRAN SANTIAGO, GRUPO 1</t>
  </si>
  <si>
    <t>CONSTRUCCIÓN DE CICLOVÍAS INTERCOMUNALES EN EL GRAN SANTIAGO, ETAPA I</t>
  </si>
  <si>
    <t>CONSTRUCCIÓN DE CICLOVÍAS INTERCOMUNALES EN EL GRAN SANTIAGO, ETAPA II</t>
  </si>
  <si>
    <t>30389226-0</t>
  </si>
  <si>
    <t>30132112-0</t>
  </si>
  <si>
    <t>30341679-0</t>
  </si>
  <si>
    <t>NO TIENE</t>
  </si>
  <si>
    <t>CONSTRUCCIÓN CICLOVÍA RUTA DE LA INFANCIA</t>
  </si>
  <si>
    <t>30349329-0</t>
  </si>
  <si>
    <t>CONSTRUCCIÓN PASEO PARQUE METROPOLITANO, 4° ETAPA</t>
  </si>
  <si>
    <t>CONSTRUCCIÓN 50K DE SENDAS MULTIPROPÓSITO PRIORIDAD 4</t>
  </si>
  <si>
    <t>30116309-0</t>
  </si>
  <si>
    <t>MEJORAMIENTO PARQUE SANTIAGO AMENGUAL, PUDAHUEL</t>
  </si>
  <si>
    <t>30076560-0</t>
  </si>
  <si>
    <t>CONSTRUCCIÓN PARQUE CULTURAL EN ZONA PATRIMONIAL DE QUINTA NORMAL</t>
  </si>
  <si>
    <t>30070267-0</t>
  </si>
  <si>
    <t>REPOSICIÓN PARQUE COMBARBALÁ (LA GRANJA)</t>
  </si>
  <si>
    <t>30108040-0</t>
  </si>
  <si>
    <t>CONSTRUCCIÓN PARQUE EL ROBLE (LA PINTANA)</t>
  </si>
  <si>
    <t>30103154-0</t>
  </si>
  <si>
    <t>CERROS ISLAS</t>
  </si>
  <si>
    <t>PROYECTOS DE RECICLAJE</t>
  </si>
  <si>
    <t>COMPONENTE II, PARQUES COMUNALES E INTERCOMUNALES</t>
  </si>
  <si>
    <t>COMPONENTE I, CICLO RUTAS Y SENDAS MULTIPROPÓSITO RURALES</t>
  </si>
  <si>
    <t>COMPONENTE III, PROYECTOS DE RECICLAJE</t>
  </si>
  <si>
    <t>CONSTRUCCIÓN PARQUE INTERCOMUNAL RIO VIEJO - LA HONDONADA (CERRO NAVIA)</t>
  </si>
  <si>
    <t>Ejecución</t>
  </si>
  <si>
    <t>Diseño</t>
  </si>
  <si>
    <t>GORE-FNDR</t>
  </si>
  <si>
    <t>CONSTRUCCIÓN CONEXIONES RED DE CICLOVÍAS DEL GRAN SANTIAGO, GRUPO 2</t>
  </si>
  <si>
    <t>REGIONAL</t>
  </si>
  <si>
    <t>INTERCOMUNAL</t>
  </si>
  <si>
    <t>CERRO NAVIA</t>
  </si>
  <si>
    <t>QUINTA NORMAL</t>
  </si>
  <si>
    <t>LA GRANJA</t>
  </si>
  <si>
    <t>LA PINTANA</t>
  </si>
  <si>
    <t>PUDAHUEL</t>
  </si>
  <si>
    <t>POLICIA DE INVESTIGACIONES DE CHILE PDI 2014-2018</t>
  </si>
  <si>
    <t>Reposición Cuartel Policial Quinta Normal - Cerro Navia – PDI</t>
  </si>
  <si>
    <t>30082683-0</t>
  </si>
  <si>
    <t>Ampliación y Conservación Cuartel Policial José María Caro – PDI</t>
  </si>
  <si>
    <t>30085172-0</t>
  </si>
  <si>
    <t>Construcción Cuartel Policial Huechuraba – PDI</t>
  </si>
  <si>
    <t>30217374-0</t>
  </si>
  <si>
    <t>Construcción Cuartel Policial Quilicura – PDI</t>
  </si>
  <si>
    <t>30075895-0</t>
  </si>
  <si>
    <t>Reposición Cuartel Policial Macul – PDI</t>
  </si>
  <si>
    <t>30217472-0</t>
  </si>
  <si>
    <t>Reposición Cuartel Policial San Bernardo – PDI</t>
  </si>
  <si>
    <t>30085177-0</t>
  </si>
  <si>
    <t>Construcción Complejo Policial Occidente – PDI</t>
  </si>
  <si>
    <t>30106557-0</t>
  </si>
  <si>
    <t>PDI</t>
  </si>
  <si>
    <t>SAN BERNARDO</t>
  </si>
  <si>
    <t>LO ESPEJO</t>
  </si>
  <si>
    <t>HUECHURABA</t>
  </si>
  <si>
    <t>QUILICURA</t>
  </si>
  <si>
    <t>MACUL</t>
  </si>
  <si>
    <t>COMPONENTE AGUA POTABLE</t>
  </si>
  <si>
    <t>AMPLIACIÓN DE SERVICIO DE APR CHACABUCO</t>
  </si>
  <si>
    <t>EJECUCIÓN</t>
  </si>
  <si>
    <t>DOH</t>
  </si>
  <si>
    <t>EL CANELO, COLINA</t>
  </si>
  <si>
    <t>CONSTRUCCIÓN DE SERVICIO DE APR LAS ACHIRAS</t>
  </si>
  <si>
    <t>FACTIBILIDAD</t>
  </si>
  <si>
    <t>LAS ACHIRAS, COLINA</t>
  </si>
  <si>
    <t>AMPLIACIÓN DE SERVICIO DE APR QUILAPILUN</t>
  </si>
  <si>
    <t>QUILAPILUN ALTO Y BAJO PONIENTE, COLINA</t>
  </si>
  <si>
    <t>CONSTRUCCIÓN DE SERVICIO DE APR SANTA ELENA SUR</t>
  </si>
  <si>
    <t>SANTA ELENA SUR, COLINA</t>
  </si>
  <si>
    <t>CONSTRUCCIÓN DE SERVICIO DE APR CHILE NUEVO</t>
  </si>
  <si>
    <t>CHILE NUEVO, LAMPA</t>
  </si>
  <si>
    <t>CONSTRUCCIÓN DE SERVICIO DE APR LA PRIMAVERA LAS TURBINAS</t>
  </si>
  <si>
    <t>30034073-0</t>
  </si>
  <si>
    <t>LA PRIMAVERA LAS TURBINAS, LAMPA</t>
  </si>
  <si>
    <t>CONSTRUCCIÓN DE SERVICIO DE APR RUNGUE MONTENEGRO LAS BLANCAS MEIGGS</t>
  </si>
  <si>
    <t>DISEÑO</t>
  </si>
  <si>
    <t>RUNGUE MONTENEGRO LAS BLANCAS MEIGGS, TIL TIL</t>
  </si>
  <si>
    <t>CONSTRUCCIÓN DE SERVICIO DE APR EL LLANO DE CALEU</t>
  </si>
  <si>
    <t>EL LLANO DE CALEU, TIL TIL</t>
  </si>
  <si>
    <t>AMPLIACIÓN Y MEJORAMIENTO DE SERVICIO DE APR LA CAPILLA Y LO MARIN</t>
  </si>
  <si>
    <t>LA CAPILLA Y LO MARIN, TIL TIL</t>
  </si>
  <si>
    <t>CONSTRUCCIÓN DE SERVICIO DE APR EL ALFALFAL</t>
  </si>
  <si>
    <t>EL ALFALFAL, SAN JOSÉ DE MAIPO</t>
  </si>
  <si>
    <t>CONSTRUCCIÓN DE SERVICIO DE APR EL ALMENDRO BAÑOS MORALES</t>
  </si>
  <si>
    <t>EL ALMENDRO BAÑOS MORALES, SAN JOSÉ DE MAIPO</t>
  </si>
  <si>
    <t>CONSTRUCCIÓN DE SERVICIO DE APR SAN VICENTE Y LO ARCAYA</t>
  </si>
  <si>
    <t>30065747-0</t>
  </si>
  <si>
    <t>SAN VICENTE Y LO ARCAYA, PIRQUE</t>
  </si>
  <si>
    <t>CONSTRUCCIÓN DE SERVICIO DE APR LA CERVERA INTERIOR</t>
  </si>
  <si>
    <t>LA CERVERA INTERIOR, BUIN</t>
  </si>
  <si>
    <t>CONSTRUCCIÓN DE SERVICIO DE APR LAS ACACIAS DE VILUCO</t>
  </si>
  <si>
    <t>LAS ACACIAS DE VILUCO, BUIN</t>
  </si>
  <si>
    <t>CONSTRUCCIÓN DE SERVICIO DE APR LAS DELICIAS DE VILUCO</t>
  </si>
  <si>
    <t>LAS DELICIAS DE VILUCO, BUIN</t>
  </si>
  <si>
    <t>CONSTRUCCIÓN DE SERVICIO DE APR LAS PATAGUAS</t>
  </si>
  <si>
    <t>20096037-0</t>
  </si>
  <si>
    <t>LAS PATAGUAS, BUIN</t>
  </si>
  <si>
    <t>CONSTRUCCIÓN DE SERVICIO DE APR SANTA VICTORIA DE VILUCO</t>
  </si>
  <si>
    <t>SANTA VICTORIA DE VILUCO, BUIN</t>
  </si>
  <si>
    <t>CONSTRUCCIÓN EXTENSIÓN RED AP PARA INTERCONEXION LOTEO LOS ARENEROS</t>
  </si>
  <si>
    <t>30123750-0</t>
  </si>
  <si>
    <t>LOS ARENEROS, BUIN</t>
  </si>
  <si>
    <t>CONSTRUCCIÓN DE SERVICIO DE APR EL ÁLAMO</t>
  </si>
  <si>
    <t>EL ÁLAMO, PAINE</t>
  </si>
  <si>
    <t>CONSTRUCCIÓN DE SERVICIO DE APR LA BATALLA</t>
  </si>
  <si>
    <t>LA BATALLA, CALERA DE TANGO</t>
  </si>
  <si>
    <t>AMPLIACIÓN Y MEJORAMIENTO DE SERVICIO DE APR LA LINEA</t>
  </si>
  <si>
    <t>LA LINEA, ALHUÉ</t>
  </si>
  <si>
    <t>AMPLIACIÓN Y MEJORAMIENTO DE SERVICIO DE APR BARRANCAS DE PICHI</t>
  </si>
  <si>
    <t>BARRANCAS DE PICHI, ALHUÉ</t>
  </si>
  <si>
    <t>AMPLIACION Y MEJORAMIENTO  DE SERVICIO DE APR EL ASIENTO INCLUYE TALAMI</t>
  </si>
  <si>
    <t>EL ASIENTO-TALAMI, ALHUÉ</t>
  </si>
  <si>
    <t>CONSTRUCCIÓN DE SERVICIO DE APR EL PANGUE</t>
  </si>
  <si>
    <t>EL PANGUE, CURACAVÍ</t>
  </si>
  <si>
    <t>CONSTRUCCIÓN DE SERVICIO DE APR LOS NARANJOS EL PANGAL ALHUÉ</t>
  </si>
  <si>
    <t>LOS NARANJOS EL PANGAL ALHUÉ, CURACAVÍ</t>
  </si>
  <si>
    <t>AMPLIACIÓN Y MEJORAMIENTO DE SERVICIO DE APR MIRAFLORES</t>
  </si>
  <si>
    <t>MIRAFLORES, CURACAVÍ</t>
  </si>
  <si>
    <t>AMPLIACIÓN Y MEJORAMIENTO DE SERVICIO DE APR LAS ROSAS</t>
  </si>
  <si>
    <t>LAS ROSAS, CURACAVÍ</t>
  </si>
  <si>
    <t>AMPLIACIÓN Y MEJORAMIENTO DE SERVICIO DE APR SANTA INÉS DE PATAGUILLA</t>
  </si>
  <si>
    <t>SANTA INÉS DE PATAGUILLA, CURACAVÍ</t>
  </si>
  <si>
    <t>AMPLIACIÓN Y MEJORAMIENTO DE SERVICIO DE APR LA PALMA IBACACHE</t>
  </si>
  <si>
    <t>LA PALMA IBACACHE, MARÍA PINTO</t>
  </si>
  <si>
    <t xml:space="preserve">AMPLIACIÓN DE SERVICIO MAITENES DE ULMEN </t>
  </si>
  <si>
    <t>LOS BOLDOS Y LOS MAITENES DE ULMEN, MELIPILLA</t>
  </si>
  <si>
    <t>CONEXIÓN RED AGUA POTABLE EL MAITÉN</t>
  </si>
  <si>
    <t>EL MAITÉN, MELIPILLA</t>
  </si>
  <si>
    <t>AMPLIACIÓN Y MEJORAMIENTO DE SERVICIO DE APR SAN JOSÉ DE MELIPILLA</t>
  </si>
  <si>
    <t>SAN JOSÉ DE MELIPILLA, MELIPILLA</t>
  </si>
  <si>
    <t>AMPLIACIÓN Y MEJORAMIENTO DE SERVICIO DE APR SAN MANUEL</t>
  </si>
  <si>
    <t>SAN MANUEL, MELIPILLA</t>
  </si>
  <si>
    <t>CONSTRUCCIÓN DE SERVICIO DE APR TANTEHUE</t>
  </si>
  <si>
    <t>20188493-0</t>
  </si>
  <si>
    <t>TANTEHUE, MELIPILLA</t>
  </si>
  <si>
    <t>CONSTRUCCIÓN DE SERVICIO DE APR CORNECHE</t>
  </si>
  <si>
    <t>CORNECHE, SAN PEDRO</t>
  </si>
  <si>
    <t>CONSTRUCCIÓN DE SERVICIO DE APR EL SAUCE</t>
  </si>
  <si>
    <t>EL SAUCE, SAN PEDRO</t>
  </si>
  <si>
    <t>AMPLIACIÓN Y MEJORAMIENTO DE SERVICIO DE APR LAS LOICAS</t>
  </si>
  <si>
    <t>LAS LOICAS, SAN PEDRO</t>
  </si>
  <si>
    <t>CONSTRUCCIÓN DE SERVICIO DE APR NIHUE ALTO</t>
  </si>
  <si>
    <t>NIHUE ALTO, SAN PEDRO</t>
  </si>
  <si>
    <t>CONSTRUCCIÓN DE SERVICIO DE APR NIHUE CENTRO Y NIHUE BAJO</t>
  </si>
  <si>
    <t>NIHUE CENTRO Y BAJO, SAN PEDRO</t>
  </si>
  <si>
    <t>CONSTRUCCIÓN DE SERVICIO DE APR QUINCANQUE</t>
  </si>
  <si>
    <t>QUINCANQUE, SAN PEDRO</t>
  </si>
  <si>
    <t>AMPLIACIÓN Y MEJORAMIENTO DE SERVICIO DE APR SAN PEDRO EL YALI</t>
  </si>
  <si>
    <t>SAN PEDRO EL YALI, SAN PEDRO</t>
  </si>
  <si>
    <t>CONSTRUCCIÓN DE SERVICIO DE APR SAN VICENTE</t>
  </si>
  <si>
    <t>SAN VICENTE, SAN PEDRO</t>
  </si>
  <si>
    <t>CONSTRUCCIÓN APR LOCALIDAD LA MANGA</t>
  </si>
  <si>
    <t>PRE FACTIBILIDAD</t>
  </si>
  <si>
    <t>LA MANGA, SAN PEDRO</t>
  </si>
  <si>
    <t>CONSTRUCCIÓN DE SERVICIO DE APR CORRAL QUEMADO</t>
  </si>
  <si>
    <t>CORRAL QUEMADO, LO BARNECHEA</t>
  </si>
  <si>
    <t>CONSTRUCCIÓN DE SERVICIO DE APR LA ERMITA</t>
  </si>
  <si>
    <t>LA ERMITA, LO BARNECHEA</t>
  </si>
  <si>
    <t>CONSTRUCCIÓN DE SERVICIO DE APR PUENTE LAS VARAS</t>
  </si>
  <si>
    <t>SECTOR PUENTE LAS VARAS A CAMINO BOLLENAR (interiores) km 3.5 al Km 9 Farellones, LO BARNECHEA</t>
  </si>
  <si>
    <t>AMPLIACIÓN Y MEJORAMIENTO DE SERVICIO DE APR EL PAICO ALTO</t>
  </si>
  <si>
    <t>EL PAICO ALTO, EL MONTE</t>
  </si>
  <si>
    <t>CONSTRUCCIÓN DE SERVICIO DE APR LA CANTERA</t>
  </si>
  <si>
    <t>LA CANTERA, EL MONTE</t>
  </si>
  <si>
    <t>CONSTRUCCIÓN DE SERVICIO DE APR ALVAREZ</t>
  </si>
  <si>
    <t>ÁLVAREZ, ISLA DE MAIPO</t>
  </si>
  <si>
    <t>AMPLIACIÓN Y MEJORAMIENTO DE SERVICIO DE APR GACITÚA</t>
  </si>
  <si>
    <t>GACITÚA, ISLA DE MAIPO</t>
  </si>
  <si>
    <t>AMPLIACIÓN Y MEJORAMIENTO DE SERVICIO DE APR OLEA</t>
  </si>
  <si>
    <t>OLEA, ISLA DE MAIPO</t>
  </si>
  <si>
    <t>AMPLIACIÓN Y MEJORAMIENTO DE SERVICIO DE APR PELVIN</t>
  </si>
  <si>
    <t>30034590-0</t>
  </si>
  <si>
    <t>PELVIN, PEÑAFLOR</t>
  </si>
  <si>
    <t>AMPLIACIÓN Y MEJORAMIENTO DE SERVICIO DE APR EL LABRADOR</t>
  </si>
  <si>
    <t>EL LABRADOR, TALAGANTE</t>
  </si>
  <si>
    <t>CONSTRUCCIÓN DE SERVICIO DE APR ROTO CHILENO</t>
  </si>
  <si>
    <t>20191089-0</t>
  </si>
  <si>
    <t>ROTO CHILENO, TALAGANTE</t>
  </si>
  <si>
    <t>COMPONENTE RIEGO</t>
  </si>
  <si>
    <t>Obras de Conservación Embalse Chada</t>
  </si>
  <si>
    <t>PAINE</t>
  </si>
  <si>
    <t>Obras de Conservación Embalse Los Molles</t>
  </si>
  <si>
    <t>MELIPILLA</t>
  </si>
  <si>
    <t>Obras de Conservación Embalse Hospital</t>
  </si>
  <si>
    <t>PROYECTO ALAMEDA</t>
  </si>
  <si>
    <t>GORE</t>
  </si>
  <si>
    <t>FNDR</t>
  </si>
  <si>
    <t>CONSTRUCCIÓN ALCANTARILLADO SECTOR PONIENTE DE LAMPA</t>
  </si>
  <si>
    <t>20144816-0</t>
  </si>
  <si>
    <t>SERVIU</t>
  </si>
  <si>
    <t>LAMPA</t>
  </si>
  <si>
    <t>CONSTRUCCIÓN PARQUE DE LA CHILENIDAD CERRO 18 SUR (LO BARNECHEA)</t>
  </si>
  <si>
    <t>30092782-0</t>
  </si>
  <si>
    <t>MUNICIPALIDAD DE LO BARNECHEA</t>
  </si>
  <si>
    <t>LO BARNECHEA</t>
  </si>
  <si>
    <t>CONSTRUCCIÓN PISCINA PARQUE SAN MIGUEL, COLINA</t>
  </si>
  <si>
    <t>Terminado</t>
  </si>
  <si>
    <t>30085306-0</t>
  </si>
  <si>
    <t>MUNICIPALIDAD DE COLINA</t>
  </si>
  <si>
    <t>COLINA</t>
  </si>
  <si>
    <t>CONSTRUCCIÓN GIMNASIO MUNICIPAL COMUNA DE PIRQUE</t>
  </si>
  <si>
    <t>30097950-0</t>
  </si>
  <si>
    <t>MUNICIPALIDAD DE PIRQUE</t>
  </si>
  <si>
    <t>PIRQUE</t>
  </si>
  <si>
    <t>CONSTRUCCIÓN SISTEMA ALCANTARILLADO SECTOR RINCONADA RURAL MAIPÚ</t>
  </si>
  <si>
    <t>30094791-0</t>
  </si>
  <si>
    <t>MUNICIPALIDAD DE MAIPÚ</t>
  </si>
  <si>
    <t>MAIPÚ</t>
  </si>
  <si>
    <t>CONSTRUCCIÓN CENTRO CULTURAL DE MELIPILLA</t>
  </si>
  <si>
    <t>30093951-0</t>
  </si>
  <si>
    <t>MUNICIPALIDAD DE MELIPILLA</t>
  </si>
  <si>
    <t>CONSTRUCCIÓN PARQUE INTERCOMUNAL EL PAJONAL (MAIPÚ)</t>
  </si>
  <si>
    <t>30085701-0</t>
  </si>
  <si>
    <t>CONSTRUCCIÓN O9BRAS DE URBANIZACIÓN VILLORRIO CAMINO A CASA (TALAGANTE)</t>
  </si>
  <si>
    <t>20197007-0</t>
  </si>
  <si>
    <t>MUNICIPALIDAD DE TALAGANTE</t>
  </si>
  <si>
    <t>TALAGANTE</t>
  </si>
  <si>
    <t>CONSTRUCCIÓN CENTRO CULTURAL ALCALDE JUAN ESTAY COMUNA DE PUENTE ALTO</t>
  </si>
  <si>
    <t>30093264-0</t>
  </si>
  <si>
    <t>MUNICIPALIDAD DE PUENTE ALTO</t>
  </si>
  <si>
    <t>PUENTE ALTO</t>
  </si>
  <si>
    <t>CONSTRUCCIÓN TEATRO MUNICIPAL DE LA FLORIDA</t>
  </si>
  <si>
    <t>30085460-0</t>
  </si>
  <si>
    <t>MUNICIPALIDAD DE LA FLORIDA</t>
  </si>
  <si>
    <t>LA FLORIDA</t>
  </si>
  <si>
    <t>HABILITACIÓN CENTRO DE EXTENSIÓN INSTITUTO NACIONAL DE SANTIAGO</t>
  </si>
  <si>
    <t>30125009-0</t>
  </si>
  <si>
    <t>MUNICIPALIDAD DE SANTIAGO</t>
  </si>
  <si>
    <t>SANTIAGO</t>
  </si>
  <si>
    <t>CONSTRUCCIÓN CONSULTORIO GENERAL RURAL DE SAN PEDRO</t>
  </si>
  <si>
    <t>30045311-0</t>
  </si>
  <si>
    <t>MUNICIPALIDAD DE SAN PEDRO</t>
  </si>
  <si>
    <t>SAN PEDRO</t>
  </si>
  <si>
    <t>CONSTRUCCIÓN COMPLEJO DEPORTIVO COMUNA DE PIRQUE</t>
  </si>
  <si>
    <t>30092698-0</t>
  </si>
  <si>
    <t>CONSTRUCCIÓN CENTRO CULTURAL DE TIL TIL</t>
  </si>
  <si>
    <t>30006949-0</t>
  </si>
  <si>
    <t>MUNICIPALIDAD DE TIL TIL</t>
  </si>
  <si>
    <t>TIL TIL</t>
  </si>
  <si>
    <t>CONSTRUCCIÓN POLIDEPORTIVO, COMUNA DE HUECHURABA</t>
  </si>
  <si>
    <t>30131637-0</t>
  </si>
  <si>
    <t>MUNICIPALIDAD DE HUECHURABA</t>
  </si>
  <si>
    <t>CONSTRUCCIÓN REDES AP-AL SECTOR SAN IGNACIO COMUNA DE PADRE HURTADO</t>
  </si>
  <si>
    <t>30137389-0</t>
  </si>
  <si>
    <t>MUNICIPALIDAD DE PADRE HURTADO</t>
  </si>
  <si>
    <t>PADRE HURTADO</t>
  </si>
  <si>
    <t>CONSTRUCCIÓN CENTRO DE ATENCIÓN TERAPEUTICO PARA MUJERES, QUILICURA</t>
  </si>
  <si>
    <t>30157273-0</t>
  </si>
  <si>
    <t>MUNICIPALIDAD DE QUILICURA</t>
  </si>
  <si>
    <t>CONSTRUCCIÓN CENTRO CEREMONIAL PUEBLOS ORIGINARIOS EN PEÑALOLÉN</t>
  </si>
  <si>
    <t>30085963-0</t>
  </si>
  <si>
    <t>MUNICIPALIDAD DE PEÑALOLÉN</t>
  </si>
  <si>
    <t>PEÑALOLÉN</t>
  </si>
  <si>
    <t>CONSTRUCCIÓN POLIDEPORTIVO MUNICIPAL LA FLORIDA</t>
  </si>
  <si>
    <t>30102902-0</t>
  </si>
  <si>
    <t>CONSTRUCCIÓN CENTRO CULTURAL DE BUIN SEGUNDA ETAPA</t>
  </si>
  <si>
    <t>30114624-0</t>
  </si>
  <si>
    <t>MUNICIPALIDAD DE BUIN</t>
  </si>
  <si>
    <t>BUIN</t>
  </si>
  <si>
    <t>CONSTRUCCIÓN PISCINA TEMPERADA SEMIOLÍMPICA, HUECHURABA</t>
  </si>
  <si>
    <t>30184772-0</t>
  </si>
  <si>
    <t>CONSTRUCCIÓN POLIDEPORTIVO DE LA COMUNA DE QUILICURA</t>
  </si>
  <si>
    <t>30245372-0</t>
  </si>
  <si>
    <t>CONSTRUCCIÓN POLIDEPORTIVO SECTOR CANCHA N°1 E. SORO, INDEPENDENCIA</t>
  </si>
  <si>
    <t>30113498-0</t>
  </si>
  <si>
    <t>MUNICIPALIDAD DE INDEPENDENCIA</t>
  </si>
  <si>
    <t>INDEPENDENCIA</t>
  </si>
  <si>
    <t>CONSTRUCCIÓN URBANIZACIÓN CAMPAMENTO JUAN PABLO II, LO BARNECHEA</t>
  </si>
  <si>
    <t>30220972-0</t>
  </si>
  <si>
    <t>MAPOCHO PEDALEABLE</t>
  </si>
  <si>
    <t>CICLOPASE MAPOCHO 42K</t>
  </si>
  <si>
    <t>SANTIAGO PEDALEABLE</t>
  </si>
  <si>
    <t>CNCA</t>
  </si>
  <si>
    <t>Teatro Municipal de la Florida</t>
  </si>
  <si>
    <t>Suplementación de recursos desde el CNCA para levantamiento de licitación</t>
  </si>
  <si>
    <t>Unidad de Infraestructura Cultural</t>
  </si>
  <si>
    <t>La Florida</t>
  </si>
  <si>
    <t>Centro Cultural de Paine</t>
  </si>
  <si>
    <t>Etapa final de construcción</t>
  </si>
  <si>
    <t>s/i</t>
  </si>
  <si>
    <t>Paine</t>
  </si>
  <si>
    <t>Centro Cultural de San Ramón</t>
  </si>
  <si>
    <t>San Ramón</t>
  </si>
  <si>
    <t>Centro Cultural de Buin</t>
  </si>
  <si>
    <t>Buin</t>
  </si>
  <si>
    <t>Centro Cultural Lo Barnechea</t>
  </si>
  <si>
    <t>Lo Barnechea</t>
  </si>
  <si>
    <t>Centro Cultural ex Teatro Serrano</t>
  </si>
  <si>
    <t xml:space="preserve">30093951-0 </t>
  </si>
  <si>
    <t>FDNR</t>
  </si>
  <si>
    <t>Melipilla</t>
  </si>
  <si>
    <t>Centro Cultural Lampa</t>
  </si>
  <si>
    <t>Llamado a licitación obra</t>
  </si>
  <si>
    <t>Lampa</t>
  </si>
  <si>
    <t>Centro Creación Artística, San Joaquín</t>
  </si>
  <si>
    <t>Programa Santiago Centro Oriente Etapa 2
concesión Sistema Oriente Poniente
(Mejoramiento Los Saldes – Rotonda Pérez Zujovic, Costanera Sur y sus Conexiones, Túnel Kennedy)</t>
  </si>
  <si>
    <t>En construcción</t>
  </si>
  <si>
    <t>29000116-0</t>
  </si>
  <si>
    <t>Privado</t>
  </si>
  <si>
    <t>Concesiones MOP</t>
  </si>
  <si>
    <t>Vitacura, Las Condes</t>
  </si>
  <si>
    <t>Conexión Gral Velasquez con Costanera Norte
concesión Sistema Norte Sur</t>
  </si>
  <si>
    <t>Ejecucion</t>
  </si>
  <si>
    <t>MOP</t>
  </si>
  <si>
    <t>dic-14</t>
  </si>
  <si>
    <t>Santiago</t>
  </si>
  <si>
    <t>Puente Maipo 
Concesión Sistema Norte Sur</t>
  </si>
  <si>
    <t>oct-14</t>
  </si>
  <si>
    <t>San Bernardo, Buin</t>
  </si>
  <si>
    <t>3pistas Tramo 2  Km 51 al 57 y nueva PP Angostura
Concesion Santiago Talca y Acceso Sur</t>
  </si>
  <si>
    <t>feb-14</t>
  </si>
  <si>
    <t>Tramo Urbano
Concesion Santiago Los Vilos</t>
  </si>
  <si>
    <t>Quilicura. Lampa, Colina</t>
  </si>
  <si>
    <t>Obras San Bernardo
Concesion Sistema Norte Sur</t>
  </si>
  <si>
    <t>Diseno</t>
  </si>
  <si>
    <t xml:space="preserve">San Bernardo </t>
  </si>
  <si>
    <t>Obras de Acceso Sur
Concesion Santiago Talca y Acceso Sur a Santiago
(Parque La Serena y 3 sedes Sociales)</t>
  </si>
  <si>
    <t>La Pintana</t>
  </si>
  <si>
    <t>Obras de  RCA
Concesion Vespucio Sur</t>
  </si>
  <si>
    <t>Maipu, Cerrillos, Lo Espejo, La Cisterna, San Ramon, La Granja, La Florida, Macul, Penalolen</t>
  </si>
  <si>
    <t>3pistas Tramo 1  Km 29 al 51
Concesion Santiago Talca y Acceso Sur</t>
  </si>
  <si>
    <t>SIN DEFINIR</t>
  </si>
  <si>
    <t>Buin , Paine</t>
  </si>
  <si>
    <t>Nudo Quilicura
Concesion Sistema Norte Sur</t>
  </si>
  <si>
    <t>Quilicura, Conchali, Renca</t>
  </si>
  <si>
    <t>Aeropuerto Arturo Merino Benítez - AMB</t>
  </si>
  <si>
    <t>Teleférico Bicentenario</t>
  </si>
  <si>
    <t>Conexión Vial Ruta 78-68</t>
  </si>
  <si>
    <t>G-66 Camino de la Fruta</t>
  </si>
  <si>
    <t>G-60 Conexión Vial Melipilla - Camino de la Fruta</t>
  </si>
  <si>
    <t>Ruta G-21 Acceso a Centros de Esquí</t>
  </si>
  <si>
    <t>Autopista Urbana Américo Vespucio Oriente, tramo Príncipe de Gales - Grecia</t>
  </si>
  <si>
    <t>Sistema de Autopistas Santiago - Valparaíso - Marga Marga - Quillota</t>
  </si>
  <si>
    <t>Idea</t>
  </si>
  <si>
    <t>Autopista Costanera Central</t>
  </si>
  <si>
    <t>Ruta Transversal de O'Higgins</t>
  </si>
  <si>
    <t>Acceso Vial Aeropuerto A. Merino Benítez</t>
  </si>
  <si>
    <t>Relicitación de Ingeniería</t>
  </si>
  <si>
    <t>se adjunta shape</t>
  </si>
  <si>
    <t>Extensión Costanera Norte</t>
  </si>
  <si>
    <t>Licitación de ejecución</t>
  </si>
  <si>
    <t>Mejoramiento del cauce del Estero Las Cruces</t>
  </si>
  <si>
    <t>Ejecución - Tramos 3 y 4</t>
  </si>
  <si>
    <t>30098732-0</t>
  </si>
  <si>
    <t>Se inicia por el oriente en la Ruta G-57 (Autopista Los Libertadores) y culmina en la descarga en el Estero Lampa con una longitud de 15,6 km. Comprende las comunas de Pudahuel y Quilicura.</t>
  </si>
  <si>
    <t>ConstrucciónSistema de Aguas Lluvias Barón de Juras Reales</t>
  </si>
  <si>
    <t>30102015-0</t>
  </si>
  <si>
    <t>El proyecto se ubica en la Avda. Barón de Juras Reales, entre las calles Avda. El Trabajo hasta calle Parral, Comuna de Conchalí.</t>
  </si>
  <si>
    <t>Construcción Estero Los Patos</t>
  </si>
  <si>
    <t>Diseño terminado</t>
  </si>
  <si>
    <t>30034161-0</t>
  </si>
  <si>
    <t>--</t>
  </si>
  <si>
    <t>El proyecto se ubica en las comunas de Colina y Quilicura, y beneficia a la población de esas comunas</t>
  </si>
  <si>
    <t>sin información</t>
  </si>
  <si>
    <t xml:space="preserve">Construcción de Obras de Retención Quebrada de Macul </t>
  </si>
  <si>
    <t>30097900-0</t>
  </si>
  <si>
    <t>El área de la Quebrada de Macul abarca el piedmont de las comunas de Peñalolén y La Florida, hasta el inicio del Zanón de la Aguada, en la comuna de La Florida.</t>
  </si>
  <si>
    <t>Diseño Definitivo de Obras para el Control Aluvional y de crecidas líquidas en la Quebrada de Ramón</t>
  </si>
  <si>
    <t>Estudio - Etapa V del Estudio</t>
  </si>
  <si>
    <t>30105724-0</t>
  </si>
  <si>
    <t>Sin información aún, se espera tener estudio terminado</t>
  </si>
  <si>
    <t>El área de estudio consulta toda la cuenca del cauce de la quebrada de Ramón hasta la descarga de ésta en el Canal San Carlos. La zona alta y media incluye el cauce hasta el cruce con la Av. Padre Hurtado y la zona baja, hasta la descarga al Canal San Carlos, zona donde se emplaza el parque Padre Alberto Hurtado. Comuna de La Reina.</t>
  </si>
  <si>
    <t>Sin información, se espera tener estudio definitivo.</t>
  </si>
  <si>
    <t>Construcción de Obras Fluviales y Mejoramiento Estero Colina</t>
  </si>
  <si>
    <t>EIA</t>
  </si>
  <si>
    <t>30074305-0</t>
  </si>
  <si>
    <t>El tramo principal se encuentra ubicado entre la Ruta 5 Norte y el puente cacique Colín en la comuna de Lampa.</t>
  </si>
  <si>
    <t>Parque Inundable La Aguada</t>
  </si>
  <si>
    <t>Ejecución - Etapa II</t>
  </si>
  <si>
    <t>30126600-0</t>
  </si>
  <si>
    <t>Se ubica en el tramo Avda Isabel Riquelme hasta calle Club Hípico, y comprende las comunas de San Miguel, Pedro Aguirre Cerda y San Joaquín.</t>
  </si>
  <si>
    <t>Plan Maestro de Aguas Lluvias y Cauces de Buin y Paine</t>
  </si>
  <si>
    <t>Estudio - sin fecha para licitación</t>
  </si>
  <si>
    <t>Comunas de Buin y Paine, sectores urbanos de dichas comunas.</t>
  </si>
  <si>
    <t>Convenio de Programación APR MOP GORE</t>
  </si>
  <si>
    <t>Firma</t>
  </si>
  <si>
    <t>DOH - GORE</t>
  </si>
  <si>
    <t>DOH RM</t>
  </si>
  <si>
    <t>Comunas rurales de la Región Metropolitana (Provincias de Melipilla, Talagante, Chacabuco, Cordillera y Maipo.</t>
  </si>
  <si>
    <t xml:space="preserve">Obras de Conservación Embalse Chada, Comuna de Paine,  Región Metropolitana </t>
  </si>
  <si>
    <t>El embalse Chada  se ubica en la Comuna de Paine, Provincia de Maipo, RMS.</t>
  </si>
  <si>
    <t>Obras de Conservación Embalse Los Molles, Comuna de Melipilla.</t>
  </si>
  <si>
    <t>El Embalse Los Molles se ubica en la comuna de Melipilla, Provincia del mismo nombre, RMS.</t>
  </si>
  <si>
    <t>Obras de Conservación Embalse Huechún, Comuna de Melipilla, Región Metropolitana.</t>
  </si>
  <si>
    <t>30263328-0</t>
  </si>
  <si>
    <t xml:space="preserve">DOH </t>
  </si>
  <si>
    <t>El Embalse Huechún se ubica en la Comuna de Melipilla, Provincia del mismo nombre, RMS.</t>
  </si>
  <si>
    <t>Obras de Conservación tranque Potrero Grande, Pirque.</t>
  </si>
  <si>
    <t>El tranque Potrero Grande se ubica en la comuna de Pirque, Provincia Cordeillera.</t>
  </si>
  <si>
    <t>DTPM</t>
  </si>
  <si>
    <t>VICUÑA MACKENNA</t>
  </si>
  <si>
    <t>30127452-0</t>
  </si>
  <si>
    <t>MTT</t>
  </si>
  <si>
    <t>LA FLORIDA, MACUL, SAN JUAQUIN ÑUÑOA Y SANTIAGO</t>
  </si>
  <si>
    <t>RINCONADA</t>
  </si>
  <si>
    <t>30292772-0</t>
  </si>
  <si>
    <t>MAIPU</t>
  </si>
  <si>
    <t>MATTA QUILICURA</t>
  </si>
  <si>
    <t>30304873-0</t>
  </si>
  <si>
    <t>30111115-0</t>
  </si>
  <si>
    <t>MTT- MINVU</t>
  </si>
  <si>
    <t>INDEPENDENCIA- CONCHALI</t>
  </si>
  <si>
    <t>SANTA ROSA INTERMEDIO</t>
  </si>
  <si>
    <t>CONCESIONES *</t>
  </si>
  <si>
    <t>MINVU</t>
  </si>
  <si>
    <t>CONCESIONES</t>
  </si>
  <si>
    <t>SAN RAMON-LA GRANJA</t>
  </si>
  <si>
    <t>ALAMEDA PROVIDENCIA</t>
  </si>
  <si>
    <t>30296573-0</t>
  </si>
  <si>
    <t>SANTIAGO-PROVIDENCIA- LO PRADO- ESTACION CENTRAL</t>
  </si>
  <si>
    <t>TOBALABA</t>
  </si>
  <si>
    <t>PREFACTIBILIDAD</t>
  </si>
  <si>
    <t>30360023-0</t>
  </si>
  <si>
    <t>PUENTE ALTO- LA FLORIDA- PEÑALOLEN- LA REINA-ÑUÑOA- LAS CONDES- PROVIDENCIA</t>
  </si>
  <si>
    <t>MANTENCION REFUGIOS</t>
  </si>
  <si>
    <t>**</t>
  </si>
  <si>
    <t>MTT-GORE</t>
  </si>
  <si>
    <t>VARIAS COMUNAS: 8 PILOTO</t>
  </si>
  <si>
    <t>* Crear Ficha de Expropiaciones 2015-Financiamiento MTT</t>
  </si>
  <si>
    <t>** Levantar Ficha IDI 2015</t>
  </si>
  <si>
    <t>EFE</t>
  </si>
  <si>
    <t>Construccion Servicio Pasajeros Rancagua Express</t>
  </si>
  <si>
    <t>Región metropolitana</t>
  </si>
  <si>
    <t>Construccion Servicio Ferroviario de Pasajeros Alameda-Malloco</t>
  </si>
  <si>
    <t>Diseño ing detalle</t>
  </si>
  <si>
    <t>Construccion Servicio Ferroviario de Pasajeros Quinta Normal-Batuco</t>
  </si>
  <si>
    <t>Diseño Ing básica</t>
  </si>
  <si>
    <t>PESOS</t>
  </si>
  <si>
    <t>IND</t>
  </si>
  <si>
    <t>CDI San Ramón</t>
  </si>
  <si>
    <t>En etapa de subsanación de obs. Para obtención de RS (FI) y preparación de licitación</t>
  </si>
  <si>
    <t>San Ramón -RM</t>
  </si>
  <si>
    <t>CDI Lo Espejo</t>
  </si>
  <si>
    <t>Lo Espejo - RM</t>
  </si>
  <si>
    <t>CDI Quinta Normal</t>
  </si>
  <si>
    <t>En etapa de subsanación de obs. Para obtención de RS (FI) y a la espera de la 2° parete del proyecto.</t>
  </si>
  <si>
    <t>Quinta Normal - RM</t>
  </si>
  <si>
    <t>CDI Independencia</t>
  </si>
  <si>
    <t>En etapa de subsanación de obs. Para obtención de RS (FI)</t>
  </si>
  <si>
    <t>Independencia - RM</t>
  </si>
  <si>
    <t>CDI Calera de Tango</t>
  </si>
  <si>
    <t>En carpeta para 2016-2017</t>
  </si>
  <si>
    <t>no tiene aún</t>
  </si>
  <si>
    <t>Calera de Tango - RM</t>
  </si>
  <si>
    <t>CDI Pedro Aguirre Cerda</t>
  </si>
  <si>
    <t>Pedro Aguirre Cerda - RM</t>
  </si>
  <si>
    <t>Estadio Victor Jara</t>
  </si>
  <si>
    <t>Elaboración de TDR y diagnóstico del recinto.</t>
  </si>
  <si>
    <t>Santiago Centro - RM</t>
  </si>
  <si>
    <t>METRO</t>
  </si>
  <si>
    <t>Proyecto de Construcción Líneas 6</t>
  </si>
  <si>
    <t>30128988-0</t>
  </si>
  <si>
    <t>Metro S.A</t>
  </si>
  <si>
    <t>Provincia de Santiago</t>
  </si>
  <si>
    <t>Proyecto de Construcción Líneas 3</t>
  </si>
  <si>
    <t>30129743-0</t>
  </si>
  <si>
    <t>Accesibilidad Universal para estaciones de la Red de Metro (Ascensores en estaciones)</t>
  </si>
  <si>
    <t>Múltiples códigos</t>
  </si>
  <si>
    <t>Nuevo acceso Encomenderos Estaciones Tobalaba</t>
  </si>
  <si>
    <t>S/I</t>
  </si>
  <si>
    <t>Construcción Estación de Intercambio Los Libertadores L3</t>
  </si>
  <si>
    <t>Extensión Línea 2 a El Bosque</t>
  </si>
  <si>
    <t>30395774-0</t>
  </si>
  <si>
    <t>Extensión Línea 3 a Quilicura</t>
  </si>
  <si>
    <t>COMPLEJO EDUCACIONAL LA REINA, FUSION CON COLEGIO SAN CONSTANTINO</t>
  </si>
  <si>
    <t>IDEA</t>
  </si>
  <si>
    <t>MINEDUC</t>
  </si>
  <si>
    <t>POR DEFINIR</t>
  </si>
  <si>
    <t>QUILLAGUA Nº 40;PARINACOTA Nº 18</t>
  </si>
  <si>
    <t>LA REINA</t>
  </si>
  <si>
    <t>ESCUELA TERRITORIO ANTÁRTICO</t>
  </si>
  <si>
    <t>3ª TRANSVERSAL  Nº 5950</t>
  </si>
  <si>
    <t>SAN MIGUEL</t>
  </si>
  <si>
    <t>ESCUELA MUNICIPAL VALLE DE LA LUNA</t>
  </si>
  <si>
    <t>CASPANA Nº 261 POBLA. VALLE DE LA LUNA</t>
  </si>
  <si>
    <t>ESCUELA ESPECIAL QUILLAHUE</t>
  </si>
  <si>
    <t>GENERAL BUENDIA Nº 350</t>
  </si>
  <si>
    <t>LO PRADO</t>
  </si>
  <si>
    <t>ESCUELA REPÚBLICA DE FRANCIA (D-258)</t>
  </si>
  <si>
    <t>CHAMIZA / LAITEC POB. KENNEDY</t>
  </si>
  <si>
    <t>ESTACIÓN CENTRAL</t>
  </si>
  <si>
    <t>ESCUELA BASICA LEONARDO DA VINCI</t>
  </si>
  <si>
    <t>LOS PLACERES Nº 8022</t>
  </si>
  <si>
    <t>ESCUELA ESTADO DE FLORIDA N° 391</t>
  </si>
  <si>
    <t>SERRANO Nº 1384</t>
  </si>
  <si>
    <t>LICEO MUNICIPAL MIGUEL LUIS AMUNATEGUI (EX-8)</t>
  </si>
  <si>
    <t>AGUSTINAS Nº 2918</t>
  </si>
  <si>
    <t>CENTRO EDUCACIONAL EDUARDO DE LA BARRA</t>
  </si>
  <si>
    <t>RS DISEÑO</t>
  </si>
  <si>
    <t>CALLE  A  Nº 6300</t>
  </si>
  <si>
    <t>ESCUELA RAQUEL FERNÁNDEZ DE MORANDÉ</t>
  </si>
  <si>
    <t>SN.JUAN DE POPETA CAM.MELIP.</t>
  </si>
  <si>
    <t>ESCUELA DOLORES CATÍN FAUNDES</t>
  </si>
  <si>
    <t>BERLIN S/N COLONIA ALEMANA(ARAYA CERECEDA N°1261, TRASLADO TEMPORALHASTA EL 31/12/2015)</t>
  </si>
  <si>
    <t>PEÑAFLOR</t>
  </si>
  <si>
    <t>LICEO COMERCIAL DE SAN BERNARDO - SAD</t>
  </si>
  <si>
    <t>RS EJECUCCIÓN</t>
  </si>
  <si>
    <t xml:space="preserve"> AVENIDA FREIRE Nº 589</t>
  </si>
  <si>
    <t>INSUCO N° 2  JOAQUÍN VERA MORALES - SAD</t>
  </si>
  <si>
    <t>AVENIDA ESPAÑA  Nº 554</t>
  </si>
  <si>
    <t>ESCUELA JOSE ALEJANDRO BERNALES E-114</t>
  </si>
  <si>
    <t>PASAJE AMBERES  Nº 1601</t>
  </si>
  <si>
    <t>CONCHALÍ</t>
  </si>
  <si>
    <t>ESCUELA BÁSICA BATALLA DE LA CONCEPCIÓN</t>
  </si>
  <si>
    <t>VECINAL SUR Nº 1380</t>
  </si>
  <si>
    <t>EL BOSQUE</t>
  </si>
  <si>
    <t>ESCUELA ERNESTO YÁÑEZ RIVERA</t>
  </si>
  <si>
    <t>AVENIDA EL SAUCE sur N° 6664</t>
  </si>
  <si>
    <t>LICEO GABRIELA MISTRAL</t>
  </si>
  <si>
    <t>AVENIDA INDEPENDENCIA Nº 1225</t>
  </si>
  <si>
    <t>LICEO REPÚBLICA DE ITALIA</t>
  </si>
  <si>
    <t>LAURA ESPEJO Nº 07</t>
  </si>
  <si>
    <t>ISLA DE MAIPO</t>
  </si>
  <si>
    <t>ESCUELA BASICA  BELLAVISTA ANEXO</t>
  </si>
  <si>
    <t>PUDETO Nº 7176</t>
  </si>
  <si>
    <t>LICEO MALAQUIAS CONCHA</t>
  </si>
  <si>
    <t>CALLE QUILPUE Nº 7842</t>
  </si>
  <si>
    <t>ESCUELA REPÚBLICA DE POLONIA</t>
  </si>
  <si>
    <t>AVENIDA ESPAÑA Nº 163</t>
  </si>
  <si>
    <t>COMPLEJO EDUCACIONAL PEDRO PRADO</t>
  </si>
  <si>
    <t>SAN PABLO  Nº 6500</t>
  </si>
  <si>
    <t>ESCUELA BASICA DE LAS ARTES Y LA TECNOLOGÍA (EX EMAUS)</t>
  </si>
  <si>
    <t>CAMINO MELIPILLA N° 18.400</t>
  </si>
  <si>
    <t>ESCUELA LOS RULOS</t>
  </si>
  <si>
    <t>LOS RULOS</t>
  </si>
  <si>
    <t>MARÍA PINTO</t>
  </si>
  <si>
    <t xml:space="preserve">ESCUELA REPUBLICA ARGENTINA </t>
  </si>
  <si>
    <t>FRANCISCO DE BORJA Nº 0101</t>
  </si>
  <si>
    <t>ESCUELA LA ESPERANZA</t>
  </si>
  <si>
    <t>VILLA SANTA LUISA CAMINO VALPARAISO</t>
  </si>
  <si>
    <t>ESCUELA SANTA RITA</t>
  </si>
  <si>
    <t>CAMINO SANTA RITA ESQ. LOS MAITENES</t>
  </si>
  <si>
    <t>ESCUELA ANTUMALAL D397</t>
  </si>
  <si>
    <t>HERIBERTO ROJAS Nº 5967</t>
  </si>
  <si>
    <t>ESCUELA LLANCAY G-131</t>
  </si>
  <si>
    <t>LLANCAY</t>
  </si>
  <si>
    <t>ESCUELA BASICA TUPAHUE</t>
  </si>
  <si>
    <t>AURORA DE CHILE  Nº 10104</t>
  </si>
  <si>
    <t>SAN RAMÓN</t>
  </si>
  <si>
    <t>LICEO POLIVALENTE AN° 119</t>
  </si>
  <si>
    <t>BALMACEDA  Nº 1220; JUANA CANALES Nº 678 2º ACCESO</t>
  </si>
  <si>
    <t>LICEO HUERTOS FAMILIARES</t>
  </si>
  <si>
    <t>UNO SUR Nº 200 HUERTOS FAMILIARES</t>
  </si>
  <si>
    <t>LICEO N° 1 DE HOMBRES VALENTÍN LETELIER</t>
  </si>
  <si>
    <t>BUENOS AIRES  Nº 575</t>
  </si>
  <si>
    <t>RECOLETA</t>
  </si>
  <si>
    <t>LICEO 7 LUISA SAAVEDRA DE GONZALEZ</t>
  </si>
  <si>
    <t>MONSENOR SOTERO SANZ Nº 60</t>
  </si>
  <si>
    <t>PROVIDENCIA</t>
  </si>
  <si>
    <t>LICEO JOSE VICTORINO LASTARRIA</t>
  </si>
  <si>
    <t>MIGUEL CLARO Nº 32</t>
  </si>
  <si>
    <t>LICEO CARMELA CARVAJAL DE PRAT</t>
  </si>
  <si>
    <t>AVENIDA ITALIA Nº 990</t>
  </si>
  <si>
    <t>LICEO POLITÉCNICO CIENCIA Y TECNOLOGÍA</t>
  </si>
  <si>
    <t>GOYCOLEA Nº 467</t>
  </si>
  <si>
    <t>LA CISTERNA</t>
  </si>
  <si>
    <t>LICEO FIDEL PINOCHET LE-BRUM</t>
  </si>
  <si>
    <t>BULNES  Nº 984</t>
  </si>
  <si>
    <t>LICEO POLIVALENTE ABDON CIFUENTES</t>
  </si>
  <si>
    <t>AVENIDA DORSAL  Nº 1387</t>
  </si>
  <si>
    <t xml:space="preserve">LICEO A-17 INTERNADO NACIONAL BARROS ARANA </t>
  </si>
  <si>
    <t>SANTO DOMINGO Nº 3535</t>
  </si>
  <si>
    <t>LICEO POLIVALENTE ELVIRA BRADY MALDONADO</t>
  </si>
  <si>
    <t>BULNES  Nº 902</t>
  </si>
  <si>
    <t>LICEO B - 6 PAULA JARA QUEMADA</t>
  </si>
  <si>
    <t>JUAREZ  Nº 616</t>
  </si>
  <si>
    <t>LICEO A-10 MANUEL BARROS BORGOÑO</t>
  </si>
  <si>
    <t>SAN DIEGO Nº 1547</t>
  </si>
  <si>
    <t>LICEO POLIVALENTE A-123 HERMANOS SOTOMAYOR BAEZA</t>
  </si>
  <si>
    <t>PARDO  Nº 340</t>
  </si>
  <si>
    <t>LICEO A-131</t>
  </si>
  <si>
    <t>M. MONTT Nº 281 / BALMACEDA 305 / EL RODEO N° 016</t>
  </si>
  <si>
    <t>LICEO POLIVALENTE ARTURO ALESSANDRI PALMA</t>
  </si>
  <si>
    <t>GENERAL BUSTAMANTE Nº 443</t>
  </si>
  <si>
    <t>LICEO INDUSTRIAL MIGUEL AYLWIN GAJARDO</t>
  </si>
  <si>
    <t>12 DE FEBRERO  Nº 495</t>
  </si>
  <si>
    <t>LICEO AMANDA LABARCA</t>
  </si>
  <si>
    <t>AVENIDA PADRE HURTADO Nº 1150</t>
  </si>
  <si>
    <t>VITACURA</t>
  </si>
  <si>
    <t>COLEGIO ANTARTICA CHILENA</t>
  </si>
  <si>
    <t>LAS HUALTATAS Nº 740</t>
  </si>
  <si>
    <t>Centro de Formación Técnica Región Metropolitana (Peñalolen)</t>
  </si>
  <si>
    <t>Prefactibilidad</t>
  </si>
  <si>
    <t>Ley Creación CFT + Aportes Regionales</t>
  </si>
  <si>
    <t>Mineduc + Universidad de Santiago</t>
  </si>
  <si>
    <t>Calle Litoral N°5766</t>
  </si>
  <si>
    <t xml:space="preserve">EDIFICIO FISCALÍA NACIONAL </t>
  </si>
  <si>
    <t xml:space="preserve">EN EJECUCION </t>
  </si>
  <si>
    <t>30080534-0</t>
  </si>
  <si>
    <t>MISTERIO PUBLICO</t>
  </si>
  <si>
    <t>DARM</t>
  </si>
  <si>
    <t>10.04.2014</t>
  </si>
  <si>
    <t>02.10.2015</t>
  </si>
  <si>
    <t xml:space="preserve">AMPLIACION INSTITUTO DE REHABILITACIÓN TELETÓN RM </t>
  </si>
  <si>
    <t xml:space="preserve">EN ADJUDUCACION </t>
  </si>
  <si>
    <t>30069181-0</t>
  </si>
  <si>
    <t>ESTACION CENTRAL</t>
  </si>
  <si>
    <t xml:space="preserve">GAM II </t>
  </si>
  <si>
    <t>30310626-0</t>
  </si>
  <si>
    <t>SECTORIAL DA</t>
  </si>
  <si>
    <t>A LICITAR</t>
  </si>
  <si>
    <t>PEDRO AGUIRRE CERDA</t>
  </si>
  <si>
    <t>MINSAL</t>
  </si>
  <si>
    <t xml:space="preserve">PALACIO ARIZTÍA </t>
  </si>
  <si>
    <t>EN LICITACION</t>
  </si>
  <si>
    <t>30168875-0</t>
  </si>
  <si>
    <t xml:space="preserve">PALACIO PEREIRA </t>
  </si>
  <si>
    <t>30114382-0</t>
  </si>
  <si>
    <t xml:space="preserve">RESTAURACIÓN CASONA EX -CHACRA OCHAGAVIA </t>
  </si>
  <si>
    <t>30102263-0</t>
  </si>
  <si>
    <t xml:space="preserve">CONSULTORÍA INTEGRAL TEMPLO VOTIVO DE MAIPU </t>
  </si>
  <si>
    <t>30210672-0</t>
  </si>
  <si>
    <t>RESTAURACIÓN INTEGRAL CLUB DE SEPTIEMBRE</t>
  </si>
  <si>
    <t>30293673-0</t>
  </si>
  <si>
    <t>RREE</t>
  </si>
  <si>
    <t xml:space="preserve">RESTAURACIÓN FACHADA MUSEO DE ARTE CONTEMPORANEO QUINTA NORMAL </t>
  </si>
  <si>
    <t>08.06.2015</t>
  </si>
  <si>
    <t>06.10.2015</t>
  </si>
  <si>
    <t>QTA. NORMAL</t>
  </si>
  <si>
    <t>COMISARÍA DE QUINTA NORMAL ( MECANICA DE SUELO)</t>
  </si>
  <si>
    <t xml:space="preserve">EN LICITACION </t>
  </si>
  <si>
    <t>30035097-0</t>
  </si>
  <si>
    <t>CARABINEROS</t>
  </si>
  <si>
    <t>COMISARIA COLINA (MECANICA DE SUELO)</t>
  </si>
  <si>
    <t xml:space="preserve">PREPARANDO LICITACION </t>
  </si>
  <si>
    <t>30062771-0</t>
  </si>
  <si>
    <t>COMISARÍA BAJOS DE MENA</t>
  </si>
  <si>
    <t>30104420-0</t>
  </si>
  <si>
    <t xml:space="preserve">COMISARÍA DE SAN BERNARDO </t>
  </si>
  <si>
    <t>30088284-0</t>
  </si>
  <si>
    <t>30161474-0</t>
  </si>
  <si>
    <t>CERRILLOS</t>
  </si>
  <si>
    <t>30130922-0</t>
  </si>
  <si>
    <t xml:space="preserve">REPOSICIÓN LICEO ARTISTICO QUINTA NORMAL </t>
  </si>
  <si>
    <t>30118778-0</t>
  </si>
  <si>
    <t>QTA.NORMAL</t>
  </si>
  <si>
    <t xml:space="preserve">LICEO COMERCIAL DE SAN BERNARDO </t>
  </si>
  <si>
    <t>SIN INFORMACION</t>
  </si>
  <si>
    <t xml:space="preserve">LICEO INSUCO N°2 JOAQUIN VERA MORALES </t>
  </si>
  <si>
    <t>SANTIGO</t>
  </si>
  <si>
    <t xml:space="preserve">COMPLEJO EDUCACIONAL LA REINA </t>
  </si>
  <si>
    <t xml:space="preserve">LA REINA </t>
  </si>
  <si>
    <r>
      <t>Construcción Sendas/Ciclovias en Rutas DVRM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0"/>
        <rFont val="Calibri"/>
        <family val="2"/>
        <scheme val="minor"/>
      </rPr>
      <t>II Etapa</t>
    </r>
  </si>
  <si>
    <t>30130914-0</t>
  </si>
  <si>
    <t>DVRM</t>
  </si>
  <si>
    <t>DVRM - MOP</t>
  </si>
  <si>
    <t>2° SEMESTRE 2015</t>
  </si>
  <si>
    <t>1° SEMESTRE 2017</t>
  </si>
  <si>
    <t>Comunas de Melipilla, Talagante, Isla de Maipo y Buin. 32 KM</t>
  </si>
  <si>
    <t>Construcción Sendas en Rutas DVRM III Etapa Prov Maipo</t>
  </si>
  <si>
    <t>POSTULA A EJECUCIÓN 2016</t>
  </si>
  <si>
    <t>30382438-0</t>
  </si>
  <si>
    <t>2° SEMESTRE 2016</t>
  </si>
  <si>
    <t>1° SEMESTRE 2018</t>
  </si>
  <si>
    <t>Comunas de Paine y Buin. 35 KM</t>
  </si>
  <si>
    <t>Construcción Sendas en Rutas DVRM 
(425 Km)</t>
  </si>
  <si>
    <t>POSTULA A DISEÑO 2016</t>
  </si>
  <si>
    <t>30354879-0</t>
  </si>
  <si>
    <t>2° SEMESTRE 2017</t>
  </si>
  <si>
    <t>2° SEMESTRE 2022</t>
  </si>
  <si>
    <t>Varias comunas de las provincias de  Santiago, Chacabuco, Cordillera, Maipo, Talagante. Melipilla.</t>
  </si>
  <si>
    <t>Reposición Ruta G-78, Sector Melipilla-Cuncumén</t>
  </si>
  <si>
    <t>30069739-0</t>
  </si>
  <si>
    <t>DV</t>
  </si>
  <si>
    <t>DV - MOP</t>
  </si>
  <si>
    <t>1° SEMESTRE 2016</t>
  </si>
  <si>
    <t>2° SEMESTRE 2018</t>
  </si>
  <si>
    <t>Comuna de Melipilla.</t>
  </si>
  <si>
    <r>
      <t xml:space="preserve">Reposición Camino Panamericana-Lampa Ex-G-150 
</t>
    </r>
    <r>
      <rPr>
        <b/>
        <sz val="12"/>
        <color theme="0"/>
        <rFont val="Calibri"/>
        <family val="2"/>
      </rPr>
      <t xml:space="preserve">(km 0,0 al km 14,9) </t>
    </r>
  </si>
  <si>
    <t>30065433-0</t>
  </si>
  <si>
    <t>Comuna de Pudahuel y Lampa.</t>
  </si>
  <si>
    <t>Reposición Ruta G-25; SECTOR Las Vizcachas-San José de Maipo 
(km 11,6 al km 32,5)</t>
  </si>
  <si>
    <t>30061863-0</t>
  </si>
  <si>
    <t>Comunas de Puente Alto y San José de Maipo.</t>
  </si>
  <si>
    <t>Mejoramiento Ruta G-45-H, Sector Cuesta Chada
(km 35,6 al km 41,1 = 5,5 km)</t>
  </si>
  <si>
    <t>30076931-0</t>
  </si>
  <si>
    <t>Comuna de Paine.</t>
  </si>
  <si>
    <r>
      <t>Mejoramiento Caminos Básicos Intermedios,  Provincia de Melipilla, Chacabuco y Talagante</t>
    </r>
    <r>
      <rPr>
        <sz val="12"/>
        <rFont val="Calibri"/>
        <family val="2"/>
        <scheme val="minor"/>
      </rPr>
      <t xml:space="preserve">
</t>
    </r>
    <r>
      <rPr>
        <b/>
        <sz val="12"/>
        <color theme="0"/>
        <rFont val="Calibri"/>
        <family val="2"/>
        <scheme val="minor"/>
      </rPr>
      <t>(Antiguo Caleu km 0 al km 6,5; Cuesta Las Bateas, km 2 al km 13,1)</t>
    </r>
  </si>
  <si>
    <t>30118124-0</t>
  </si>
  <si>
    <t>Comuna de Tiltil.</t>
  </si>
  <si>
    <t>Reposición Ruta G-25 Sector: San José de Maipo - San Gabriel
(Camino)</t>
  </si>
  <si>
    <t>POSTULA A EJECUCIÓN 2020</t>
  </si>
  <si>
    <t>30074253-0</t>
  </si>
  <si>
    <t>2° SEMESTRE 2020</t>
  </si>
  <si>
    <t>Comuna de San Jose de Maipo.</t>
  </si>
  <si>
    <t>Construcción Eje Orbital Sur, Sector Ruta 5 Sur – Ruta G-45 Padre Hurtado</t>
  </si>
  <si>
    <t>30122916-0</t>
  </si>
  <si>
    <t>DIVU</t>
  </si>
  <si>
    <t>DIVU - MOP</t>
  </si>
  <si>
    <t>2° SEMESTRE 2019</t>
  </si>
  <si>
    <t>2° SEMESTRE 2021</t>
  </si>
  <si>
    <t>Comuna de San Bernardo.</t>
  </si>
  <si>
    <t>Construcción Costanera del Maipo, Tramo Puente Los Morros - Ruta G-46</t>
  </si>
  <si>
    <t>30061650-0</t>
  </si>
  <si>
    <t>Comunas de San Bernardo y Buin.</t>
  </si>
  <si>
    <t>Construcción Costanera del Maipo, Tramo Puente Los Morros - Puente Las Vertientes</t>
  </si>
  <si>
    <t>POSTULA A DISEÑO 2017</t>
  </si>
  <si>
    <t>30076668-0</t>
  </si>
  <si>
    <t>Comunas de Puente Alto y Pirque.</t>
  </si>
  <si>
    <t>Construcción Eje Orbital Oriente y Sectores Restantes</t>
  </si>
  <si>
    <t>POSTULA A DISEÑO 2018</t>
  </si>
  <si>
    <t>Diversas Comunas</t>
  </si>
  <si>
    <r>
      <t>Reposición de Puentes 1a Etapa</t>
    </r>
    <r>
      <rPr>
        <b/>
        <sz val="12"/>
        <color theme="0"/>
        <rFont val="Calibri"/>
        <family val="2"/>
      </rPr>
      <t xml:space="preserve"> 
(Huechún, San Vicente de Macul y Las Parcelas. Aprox. 200 m de Puentes)</t>
    </r>
  </si>
  <si>
    <t>30082955-0</t>
  </si>
  <si>
    <t>1 SEMESTRE 2016</t>
  </si>
  <si>
    <t>Comunas de Tiltil, Pirque e Isla de Maipo.</t>
  </si>
  <si>
    <t>Reposición y Construcción de Puentes IV Etapa
(Lagarto y Quilamuta. Son aprox. 250 m de Puentes)</t>
  </si>
  <si>
    <t>30121813-0</t>
  </si>
  <si>
    <t>Comunas de Alhué y San Pedro.</t>
  </si>
  <si>
    <t>Reposición Ruta G-25; Sector Las Vizcachas-San José de Maipo 
(Sólo puentes: Luz Norte, Paso Superior Vista Hermosa, Viaducto Vista Hermosa, La Luz Sur, El Canelo y El Colorado)</t>
  </si>
  <si>
    <r>
      <t>Construcción Puente Cancha de Piedra</t>
    </r>
    <r>
      <rPr>
        <sz val="12"/>
        <rFont val="Calibri"/>
        <family val="2"/>
        <scheme val="minor"/>
      </rPr>
      <t xml:space="preserve">
</t>
    </r>
    <r>
      <rPr>
        <b/>
        <sz val="12"/>
        <color theme="0"/>
        <rFont val="Calibri"/>
        <family val="2"/>
        <scheme val="minor"/>
      </rPr>
      <t>(Aprox. 80 m)</t>
    </r>
  </si>
  <si>
    <t>30077710-0</t>
  </si>
  <si>
    <t>Comuna de María Pinto.</t>
  </si>
  <si>
    <r>
      <t>Construcción Puentes Lepe 1,  Lepe 2  y  El Toro, Comuna de Curacaví</t>
    </r>
    <r>
      <rPr>
        <sz val="12"/>
        <rFont val="Calibri"/>
        <family val="2"/>
        <scheme val="minor"/>
      </rPr>
      <t xml:space="preserve">
</t>
    </r>
    <r>
      <rPr>
        <b/>
        <sz val="12"/>
        <color theme="0"/>
        <rFont val="Calibri"/>
        <family val="2"/>
        <scheme val="minor"/>
      </rPr>
      <t>(Aprox. 250 m de Puentes)</t>
    </r>
  </si>
  <si>
    <t>30106321-0</t>
  </si>
  <si>
    <t>Comuna de Curacaví.</t>
  </si>
  <si>
    <r>
      <t>Reposición Ruta G-25; Sector San José de Maipo - San Gabriel</t>
    </r>
    <r>
      <rPr>
        <b/>
        <sz val="12"/>
        <rFont val="Calibri"/>
        <family val="2"/>
      </rPr>
      <t xml:space="preserve">
</t>
    </r>
    <r>
      <rPr>
        <b/>
        <sz val="12"/>
        <color theme="0"/>
        <rFont val="Calibri"/>
        <family val="2"/>
      </rPr>
      <t xml:space="preserve">(Solo incluye: Pte. Melocotón, Pte. San Alfonso y Pte. San José) </t>
    </r>
  </si>
  <si>
    <t>POSTULA A EJECUCIÓN 2017</t>
  </si>
  <si>
    <t>Reposición Ruta G-16 Sector: Tiltil - Lampa
(Sólo puentes: Los Quilos, El Atajo, El Ventarrón, El Naranjo, El Escorial y El Rungue)</t>
  </si>
  <si>
    <t>PELDEHUE</t>
  </si>
  <si>
    <t>PISTA AMB</t>
  </si>
  <si>
    <t>DVRM + DAP</t>
  </si>
  <si>
    <t>Ingeniería en desarrollo</t>
  </si>
  <si>
    <t>Eje Camino Melipilla</t>
  </si>
  <si>
    <t>Anteproyecto en desarrollo</t>
  </si>
  <si>
    <t>DTPM / CCOP</t>
  </si>
  <si>
    <t>Eje Independencia</t>
  </si>
  <si>
    <t xml:space="preserve">Corredor Santa Rosa Intermedio
</t>
  </si>
  <si>
    <t>DTPM / Minvu</t>
  </si>
  <si>
    <t xml:space="preserve">Habilitación Corredor TP V. Mackenna
</t>
  </si>
  <si>
    <t>Ingeniería terminada</t>
  </si>
  <si>
    <t xml:space="preserve">Habilitación Corredor TP eje vial Rinconada de Maipú
</t>
  </si>
  <si>
    <t xml:space="preserve">Habilitación eje Vial Av. Matta (Quilicura)
</t>
  </si>
  <si>
    <t xml:space="preserve">Mejoramiento eje Lo Marcoleta
</t>
  </si>
  <si>
    <t>El Salto (incluye par Las Torres)</t>
  </si>
  <si>
    <t>Av. Grecia</t>
  </si>
  <si>
    <t xml:space="preserve">Reposición Ruta G-30-46 </t>
  </si>
  <si>
    <t>En ejecución</t>
  </si>
  <si>
    <t>Vialidad MOP</t>
  </si>
  <si>
    <t xml:space="preserve">Mejoramiento y Reposición Ruta G-16 
</t>
  </si>
  <si>
    <t>Mejoramiento Camino Melipilla Ruta 76</t>
  </si>
  <si>
    <t>Minvu</t>
  </si>
  <si>
    <t xml:space="preserve">Mejoramiento Ensanche Avenida Lo Espejo
</t>
  </si>
  <si>
    <t xml:space="preserve">Habilitación y Ampliación Av. Sargento Menadier
</t>
  </si>
  <si>
    <t xml:space="preserve">Construcción Costanera Sur Poniente Etapa2
</t>
  </si>
  <si>
    <t>Habilitación Lo Martínez</t>
  </si>
  <si>
    <t>Conexión Sector Estación Mapocho: Puentes Escanilla-San Martín y López de Alcázar - Amunategui (Santiago-Independencia)</t>
  </si>
  <si>
    <t xml:space="preserve">Sectra iniciando prefactibilidad </t>
  </si>
  <si>
    <t>No tiene para ingeniería ni obra</t>
  </si>
  <si>
    <t>No tiene</t>
  </si>
  <si>
    <t>Se adjunta shape</t>
  </si>
  <si>
    <t>Conexión Central Poniente-Oriente : Segunda Transversal (Maipú)- Vicuña Mackenna (Ñuñoa)</t>
  </si>
  <si>
    <t>Sectra desarrollando prefactibilidad</t>
  </si>
  <si>
    <t>Mejoramiento Eje Fermín Vivaceta (Independencia - Conchalí)</t>
  </si>
  <si>
    <t>Prefactibilidad terminada</t>
  </si>
  <si>
    <t>Mejoramiento Conectividad El Sauce - Santa Clara y otras conexiones, Huechuraba</t>
  </si>
  <si>
    <t>Mejoramiento Eje Recoleta, Huechuraba</t>
  </si>
  <si>
    <t>Mejoramiento Eje Los Libertadores, Huechuraba</t>
  </si>
  <si>
    <t>Mejoramiento Centro Cívico, Huechuraba</t>
  </si>
  <si>
    <t>Mejoramiento Accesibilidad a Estación Metro Vespucio Norte, Huechuraba</t>
  </si>
  <si>
    <t>Conexión Parque Las Moras - Polideportivo, Huechuraba</t>
  </si>
  <si>
    <t>Extensión Paseo Peatonal calle Serrano, Melipilla</t>
  </si>
  <si>
    <t>Prolongación Av. Merced, Melipilla</t>
  </si>
  <si>
    <t>Ampliación Lucas Pacheco, Talagante</t>
  </si>
  <si>
    <t>Ciudad Parque Bicentenario (245 nuevas ha para Santiago)</t>
  </si>
  <si>
    <t>Preinversión</t>
  </si>
  <si>
    <t>La Platina (67,33 nuevas ha para Santiago)</t>
  </si>
  <si>
    <t>Parinacota</t>
  </si>
  <si>
    <t>Quilicura</t>
  </si>
  <si>
    <t>La Legua</t>
  </si>
  <si>
    <t>San Joaquín</t>
  </si>
  <si>
    <t>Bajos de Mena</t>
  </si>
  <si>
    <t>Puente Alto</t>
  </si>
  <si>
    <t>Programa Pequeñas Localidades - Tiltil</t>
  </si>
  <si>
    <t>Tiltil</t>
  </si>
  <si>
    <t>Programa Pequeñas Localidades - Otra localidad</t>
  </si>
  <si>
    <t>Proyectada</t>
  </si>
  <si>
    <t>Otra comuna</t>
  </si>
  <si>
    <t>Ampliación Avda. Pedro Fontova Comuna De Huechuraba</t>
  </si>
  <si>
    <t xml:space="preserve">30116310-0 </t>
  </si>
  <si>
    <t>Transantiago</t>
  </si>
  <si>
    <t>Huechuraba</t>
  </si>
  <si>
    <t>Habilitación Corredor Transporte Publico Santa Rosa Sur Extensión</t>
  </si>
  <si>
    <t>En obra</t>
  </si>
  <si>
    <t xml:space="preserve">30106353-0 </t>
  </si>
  <si>
    <t>Puente Alto, La Pintana, San Bernardo</t>
  </si>
  <si>
    <t>Habilitación Corredor Transporte Público Avenida Dorsal Tramo 2</t>
  </si>
  <si>
    <t xml:space="preserve">30079482-0 </t>
  </si>
  <si>
    <t>Recoleta</t>
  </si>
  <si>
    <t>Construcción Eje Lo Marcoleta Entre Los Americanos (Ffcc) Y Ruta 5</t>
  </si>
  <si>
    <t>30137390-0</t>
  </si>
  <si>
    <t xml:space="preserve">Construccion  Eje Lo Marcoleta, Entre Lo Echevers y Los Americanos </t>
  </si>
  <si>
    <t>Programado 2016</t>
  </si>
  <si>
    <t>30367923-0</t>
  </si>
  <si>
    <t>Ampliación Avda.. San Martín - Quilicura</t>
  </si>
  <si>
    <t xml:space="preserve">30106367-0 </t>
  </si>
  <si>
    <t>Habilitacion Costanera Sur Poniente, Entre Balmaceda y A. Vespucio</t>
  </si>
  <si>
    <t>30112517-0</t>
  </si>
  <si>
    <t>Varias</t>
  </si>
  <si>
    <t>(Pcv) Construccion  Red Ciclovia Comuna Talagante</t>
  </si>
  <si>
    <t>30283422-0</t>
  </si>
  <si>
    <t>Talagante</t>
  </si>
  <si>
    <t>(Pcv) Habilitacion Ciclovia Comuna De Buin</t>
  </si>
  <si>
    <t>30283424-0</t>
  </si>
  <si>
    <t>Mejoramiento Av. Lo Ovalle - Lo Errázuriz</t>
  </si>
  <si>
    <t>30383978-0</t>
  </si>
  <si>
    <t>PAC</t>
  </si>
  <si>
    <t>Construcción Eje San Francisco - Canal Troncal San Francisco</t>
  </si>
  <si>
    <t>30371723-0</t>
  </si>
  <si>
    <t>Construcción Eje Juanita - La Platina</t>
  </si>
  <si>
    <t>30371772-0</t>
  </si>
  <si>
    <t>Construcción conexión eje Guanaco Norte</t>
  </si>
  <si>
    <t>30136778-0</t>
  </si>
  <si>
    <t>Mejoramiento Eje Padre Hurtado - Ex Los Morros</t>
  </si>
  <si>
    <t>30391879-0</t>
  </si>
  <si>
    <t>San Bernardo, El Bosque</t>
  </si>
  <si>
    <t>Mejoramiento Eje Lo Blanco</t>
  </si>
  <si>
    <t>30391878-0</t>
  </si>
  <si>
    <t>Construcción Conexión Vial Gabriela - EL Peñon</t>
  </si>
  <si>
    <t>30112513-0</t>
  </si>
  <si>
    <t>Mejoramiento Eje Froilán Roa - Colombia - Nonato Coo</t>
  </si>
  <si>
    <t>Programado 2017</t>
  </si>
  <si>
    <t>30097068-0</t>
  </si>
  <si>
    <t>La Florida, Puente Alto</t>
  </si>
  <si>
    <t>Construcción Apertura Ejército Libertador</t>
  </si>
  <si>
    <t>30281326-0</t>
  </si>
  <si>
    <t>Habilitación nudo a desnivel FFCC 5 de Abril</t>
  </si>
  <si>
    <t>30080850-0</t>
  </si>
  <si>
    <t>Maipu</t>
  </si>
  <si>
    <t>CONSTRUCCION CONEXIÓN VIAL PIE ANDINO  PUENTE ALTO</t>
  </si>
  <si>
    <t>Programado 2018</t>
  </si>
  <si>
    <t>30112514-0</t>
  </si>
  <si>
    <t xml:space="preserve">MEJORAMIENTO AVDA. VICENTE PEREZ ROSALES/VALENZUELA PUELMA TOBALABA </t>
  </si>
  <si>
    <t>30062451-0</t>
  </si>
  <si>
    <t>La Reina</t>
  </si>
  <si>
    <t>MEJORAMIENTO Y PROLONGACION EJE VIAL ZENTENO</t>
  </si>
  <si>
    <t>30134522-0</t>
  </si>
  <si>
    <t>CONST. TRAMOS 2 Y 3 ANILLO INTERMEDIO TRANSANTIAGO</t>
  </si>
  <si>
    <t>Programado 2018 o posterior</t>
  </si>
  <si>
    <t>30121698-0</t>
  </si>
  <si>
    <t>Quinta Normal-Lo Prado</t>
  </si>
  <si>
    <t>CONSTR.CORREDOR ANILLO INTERM.TRAMO MAPOCHO -J. Hirmas (4-5)</t>
  </si>
  <si>
    <t>30078123-0</t>
  </si>
  <si>
    <t>LO PRADO - QUINTA NORMAL</t>
  </si>
  <si>
    <t>HABILITACION   CORREDOR TRANSPORTE PÚBLICO SAN PABLO T1-T2</t>
  </si>
  <si>
    <t>PUDAHUEL, LO PRADO, QUINTA NORMAL</t>
  </si>
  <si>
    <t>30248072-0</t>
  </si>
  <si>
    <t>Conexión El Molina (Quilicura) con San Pedro de Atacama - El Sauce - Las Torres - Santa Clara, hasta El Salto (y conexiones menores de Camino Punta Mocha, J.J. Aguirre Luco y Pedro Aguirre Cerda), Huechuraba</t>
  </si>
  <si>
    <t>Av. Recoleta, desde Vespucio hacia el extremo de la vía al norte, Huechuraba</t>
  </si>
  <si>
    <t>Av. Los Libertadores, entre calle Guanaco Norte y Vespucio, Huechuraba</t>
  </si>
  <si>
    <t>Plaza (Av. Recoleta con Bosque de Santaigo) y alrededores centro cívico de la comuna de Huechuraba</t>
  </si>
  <si>
    <t>Sector Pasarela sobre Vespucio, frente a estación de Metro Vespucio Norte, Huechuraba - Conchalí</t>
  </si>
  <si>
    <t>Conexión entre Parque las Moras y Polideportivo Comunal, Huechuraba</t>
  </si>
  <si>
    <t>30248122-0</t>
  </si>
  <si>
    <t>Calle Serrano, entre Arza y Vicuña Mackenna, Melipilla</t>
  </si>
  <si>
    <t>Av. Merced entre Adolfo Larraín Valdivieso y Vicuña Mackenna, Melipilla</t>
  </si>
  <si>
    <t>Calle Lucas Pacheco, entre José Leyan (O'Higgins) y Camilo Henríquez, Talgante</t>
  </si>
  <si>
    <t>CONSTRUCCIÓN PARQUE INTERCOMUNAL RIO VIEJO-LA HONDONADA</t>
  </si>
  <si>
    <t>GORE + MINVU</t>
  </si>
  <si>
    <t>Cerro Navia</t>
  </si>
  <si>
    <t>CONSTRUCCIÓN PARQUE COMUNAL ALHUE</t>
  </si>
  <si>
    <t>30106087-0</t>
  </si>
  <si>
    <t>Alhué</t>
  </si>
  <si>
    <t>CONSTRUCCIÓN TERCERA ETAPA PARQUE ANDRÉ JARLÁN-PAC</t>
  </si>
  <si>
    <t>30064135-0</t>
  </si>
  <si>
    <t>CONSTRUCCION PARQUE EL ROBLE COMUNA DE LA PINTANA</t>
  </si>
  <si>
    <t>MEJORAMIENTO PARQUE SANTIAGO AMENGUAL</t>
  </si>
  <si>
    <t>Pudahuel</t>
  </si>
  <si>
    <t>REPOSICION PARQUE COMBARBALÁ, COMUNA DE LA GRANJA</t>
  </si>
  <si>
    <t>La Granja</t>
  </si>
  <si>
    <t xml:space="preserve">CONSTRUCCIÓN PARQUE CULTURAL EN ZONA PATRIMONIAL DE Q. N. </t>
  </si>
  <si>
    <t>Quinta Normal</t>
  </si>
  <si>
    <t>Construcción Ruta Patrimonial Sector Vivaceta, Conchalí</t>
  </si>
  <si>
    <t xml:space="preserve">30081757-0 </t>
  </si>
  <si>
    <t>Conchalí</t>
  </si>
  <si>
    <t>Mejoramiento EEPP Plaza de Acceso Anfiteatro Municipal</t>
  </si>
  <si>
    <t xml:space="preserve">30124052-0 </t>
  </si>
  <si>
    <t>Mejoramiento Plaza De Armas, Melipilla</t>
  </si>
  <si>
    <t xml:space="preserve">30123327-0 </t>
  </si>
  <si>
    <t>Recuperación EEPP Degradado Bandejón Las Torres</t>
  </si>
  <si>
    <t>30081925-0</t>
  </si>
  <si>
    <t>Renca</t>
  </si>
  <si>
    <t>Recuperación y Remodelación Plaza Matucana</t>
  </si>
  <si>
    <t xml:space="preserve">30061849-0 </t>
  </si>
  <si>
    <t>Reposición Plaza El Pinar, Barrio El Pinar</t>
  </si>
  <si>
    <t xml:space="preserve">30123355-0 </t>
  </si>
  <si>
    <t>Mejoramiento Paseo Cívico Alejandro Guzmán</t>
  </si>
  <si>
    <t>30132829-0</t>
  </si>
  <si>
    <t>El Bosque</t>
  </si>
  <si>
    <t>Reposición Espacio Público Plaza Halley</t>
  </si>
  <si>
    <t xml:space="preserve">30133749-0 </t>
  </si>
  <si>
    <t>Macul</t>
  </si>
  <si>
    <t>Reposición Bandejón Av. Almirante Latorre: Plaza Recreativa</t>
  </si>
  <si>
    <t xml:space="preserve">30133832-0 </t>
  </si>
  <si>
    <t>Mejoramiento Espacios Públicos Calle Salvador Gutierrez Cerro Navia</t>
  </si>
  <si>
    <t xml:space="preserve">30123365-0 </t>
  </si>
  <si>
    <t>Reposición Paseo Peatonal Lo Martínez</t>
  </si>
  <si>
    <t>30261473-0</t>
  </si>
  <si>
    <t>Mejoramiento EEPP y Aceras Peatonales Acceso Poniente Pedro Aguirre Cerda</t>
  </si>
  <si>
    <t>30263975-0</t>
  </si>
  <si>
    <t>La Cisterna</t>
  </si>
  <si>
    <t>Mejoramiento EEPP Parque Santa Julia</t>
  </si>
  <si>
    <t>30081912-0</t>
  </si>
  <si>
    <t>Ñuñoa</t>
  </si>
  <si>
    <t>Mejoramiento De Av. Central, Entre Calle Plano Regulador Y Av. Cerrillos</t>
  </si>
  <si>
    <t>30123853-0</t>
  </si>
  <si>
    <t>Pedro Aguirre Cerda</t>
  </si>
  <si>
    <t>Construcción EEPP Para Población La Manana</t>
  </si>
  <si>
    <t xml:space="preserve">30123078-0 </t>
  </si>
  <si>
    <t>Peñaflor</t>
  </si>
  <si>
    <t>Reparacion Teleférico Parque Metropolitano</t>
  </si>
  <si>
    <t>30115283-0</t>
  </si>
  <si>
    <t>Providencia - toda la RM</t>
  </si>
  <si>
    <t>Reposición Plaza Villa Las Flores, Comuna de San Joaquín</t>
  </si>
  <si>
    <t xml:space="preserve">30123360-0 </t>
  </si>
  <si>
    <t>Mejoramiento Bandejones Av. Santa Ana, San Ramón</t>
  </si>
  <si>
    <t>30226072-0</t>
  </si>
  <si>
    <t>Mejoramiento y Construcción Paseo Peatonal Puente Negro</t>
  </si>
  <si>
    <t>30263925-0</t>
  </si>
  <si>
    <t>Mejoramiento Espacio Público Plaza Roosevelt de la comuna de Cerro Navia</t>
  </si>
  <si>
    <t>30265176-0</t>
  </si>
  <si>
    <t>Mejoramiento Entorno Zona de Conservación Histórica Barrio Los Carmelitos</t>
  </si>
  <si>
    <t>30262873-0</t>
  </si>
  <si>
    <t>Independencia</t>
  </si>
  <si>
    <t>Reposición Plazas residenciales zona sur, comuna de La Granja</t>
  </si>
  <si>
    <t>30261924-0</t>
  </si>
  <si>
    <t>Mejoramiento de Espacio Público Paseo Peatonal Edificio Consistorial</t>
  </si>
  <si>
    <t>30264623-0</t>
  </si>
  <si>
    <t>Mejoramiento Integral Plaza de Pomaire</t>
  </si>
  <si>
    <t>30264273-0</t>
  </si>
  <si>
    <t>Construcción Plaza Libertad</t>
  </si>
  <si>
    <t>30264278-0</t>
  </si>
  <si>
    <t>Mejoramiento Espacios Públicos Parque San Eugenio</t>
  </si>
  <si>
    <t>30081917-0</t>
  </si>
  <si>
    <t>Mejoramiento Parque San Luis</t>
  </si>
  <si>
    <t>30124137-0</t>
  </si>
  <si>
    <t>Peñalolén</t>
  </si>
  <si>
    <t>Mejoramiento de Espacios Existentes Paseo Peatonal La Estrella</t>
  </si>
  <si>
    <t>30263326-0</t>
  </si>
  <si>
    <t>Construcción Plaza Quinta Bella Poniente</t>
  </si>
  <si>
    <t>30133854-0</t>
  </si>
  <si>
    <t>Construcción Plaza Quinta Bella Oriente</t>
  </si>
  <si>
    <t>30133855-0</t>
  </si>
  <si>
    <t>Mejoramiento Parque G Sector Poniente</t>
  </si>
  <si>
    <t>30133856-0</t>
  </si>
  <si>
    <t>Reposición Parque Estadio, comuna San Joaquín</t>
  </si>
  <si>
    <t>30133488-0</t>
  </si>
  <si>
    <t>Pavimentos Participativos Llamado 23 (año 2) y 24 (año 1)</t>
  </si>
  <si>
    <t>Comunas RM</t>
  </si>
  <si>
    <t>Pavimentos Participativos Atención Áreas Residuales</t>
  </si>
  <si>
    <t>Propuesta</t>
  </si>
  <si>
    <t>Pavimenos Participativos 2016 - 2022</t>
  </si>
  <si>
    <t>Proyección</t>
  </si>
  <si>
    <t>Selección 2014 - 55 Barrios</t>
  </si>
  <si>
    <t>Varias comunas RM</t>
  </si>
  <si>
    <t>Selección 2018 - 55 Barrios</t>
  </si>
  <si>
    <t>Proyectado</t>
  </si>
  <si>
    <t xml:space="preserve">Concurso 2014  2018 - 11 Barrios Comerciales </t>
  </si>
  <si>
    <t>MINVU-SERCOTEC</t>
  </si>
  <si>
    <t xml:space="preserve">Santiago, San Bernardo, Recoleta, Isla de Maipo, Independencia, Maipú, Melipilla, Peñalolén, Providencia </t>
  </si>
  <si>
    <t xml:space="preserve">Concurso 2018  2022 - 11 Barrios Comerciales </t>
  </si>
  <si>
    <t>Varias comunas</t>
  </si>
  <si>
    <t>Programa Sectores Vulnerables DS49</t>
  </si>
  <si>
    <t xml:space="preserve">Ejecución </t>
  </si>
  <si>
    <t>SERVIU RM</t>
  </si>
  <si>
    <t>Programa Sectores Medios y Emergentes DS01</t>
  </si>
  <si>
    <t>Programa especial de reactivación DS116</t>
  </si>
  <si>
    <t>Planes Maestros (Macrourbanización. FACTIBILIDAD, DISEÑO Y EJECUCIÓN))</t>
  </si>
  <si>
    <t>San Bernardo, Peñalolén, La Pintana, Quilicura, Colina, Estación Central, Independencia, Cerro Navia</t>
  </si>
  <si>
    <t>Programa de Acción Directa SERVIU (4 proyectos: Lote VI Cerrillos; Un Lote Planta Asfáltica; Las Viñitas; Etapa 2Fco Coloane)</t>
  </si>
  <si>
    <t>Cerrillos, La Florida, Cerro Navia, Puente Alto</t>
  </si>
  <si>
    <t xml:space="preserve">Mejoramiento de condominios Llamados 2015 </t>
  </si>
  <si>
    <t>Postulación</t>
  </si>
  <si>
    <t>Mejoramiento de condominios Llamados 2016 - 2022</t>
  </si>
  <si>
    <t>Convenio Programación MINVU-GORE-MMA-MinSal-MinEnergía: Calefacción Sustentable y Aislación Térmica 2017 - 2022</t>
  </si>
  <si>
    <t>57. 825 viviendas de que se calefaccionan con leña en la RM (todas las provincias) - Presupuesto de todas las partes participantes.</t>
  </si>
  <si>
    <t>Cités y viviendas antiguas: Programa Piloto + primer llamado  2015
 (280 viviendas, 14 cités)</t>
  </si>
  <si>
    <t>Santiago, Quinta Normal, Independencia, Recoleta, Estación Central, Renca, Providencia, Ñuñoa, San Joaquín, San Miguel, Pac</t>
  </si>
  <si>
    <t>Cités y viviendas antiguas: Continuación del programa  7 comunas
797 conjuntos)</t>
  </si>
  <si>
    <t>CENTROS COMUNITARIOS DE SALUD FAMILIAR (CECOSF)</t>
  </si>
  <si>
    <t>CONSTRUCCIÓN CECOSF VILLA HACIENDA ALHUÉ COMUNA DE ALHUÉ</t>
  </si>
  <si>
    <t>S.S. OCCIDENTE</t>
  </si>
  <si>
    <t>ALHUÉ</t>
  </si>
  <si>
    <t>MEJORAMIENTO Y REMODELACIÓN CECOSF MARIA SALAS CURACAVÍ</t>
  </si>
  <si>
    <t>CURACAVÍ</t>
  </si>
  <si>
    <t>CONSTRUCCIÓN CECOSF PLAZA MÉXICO QUINTA NORMAL</t>
  </si>
  <si>
    <t>HABILITACIÓN CECOSF VILLA LOS PRESIDENTES TALAGANTE</t>
  </si>
  <si>
    <t>CONSTRUCCIÓN CENTRO COMUNITARIO DE SALUD FAMILIAR CECOSF AMAPOLAS</t>
  </si>
  <si>
    <t>S.S. ORIENTE</t>
  </si>
  <si>
    <t>ÑUÑOA</t>
  </si>
  <si>
    <t>CONSTRUCCIÓN Y HABILITACIÓN CECOSF ANDACOLLO</t>
  </si>
  <si>
    <t>REPOSICIÓN CECOSF CERRO 18</t>
  </si>
  <si>
    <t>CONSTRUCCIÓN CECOSF ALBERTO BACHELET</t>
  </si>
  <si>
    <t>S.S. NORTE</t>
  </si>
  <si>
    <t>CONCHALI</t>
  </si>
  <si>
    <t>CONSTRUCCIÓN CECOSF BEATO P.A. HURTADO</t>
  </si>
  <si>
    <t>CONSTRUCCIÓN CECOF LAS LOMAS</t>
  </si>
  <si>
    <t>S.S. SURORIENTE</t>
  </si>
  <si>
    <t>CONSTRUCCIÒN CECOSF BUZETA</t>
  </si>
  <si>
    <t>S.S. CENTRAL</t>
  </si>
  <si>
    <t>CONSTRUCCIÒN  CECOSF LUMEN</t>
  </si>
  <si>
    <t>CONSTRUCCIÓN CECOSF EDUARDO FREI</t>
  </si>
  <si>
    <t>S.S. SUR</t>
  </si>
  <si>
    <t>CONSTRUCCIÓN CECOSF RAÚL BRAÑES</t>
  </si>
  <si>
    <t>CONSTRUCCIÓN CECOSF MARTÍN HENRÍQUEZ</t>
  </si>
  <si>
    <t>SAN JOAQUÍN</t>
  </si>
  <si>
    <t>CONSTRUCCIÓN CECOSF RECREO</t>
  </si>
  <si>
    <t>CENTROS DE SALUD FAMILIAR (CESFAM)</t>
  </si>
  <si>
    <t>REPOSICIÓN CONSULTORIO GENERAL EL MONTE</t>
  </si>
  <si>
    <t>EL MONTE</t>
  </si>
  <si>
    <t>CONSTRUCCIÓN CONSULTORIO RURAL PAHUILMO</t>
  </si>
  <si>
    <t>CONSTRUCCIÓN Y RELOCALIZACIÓN CONSULTORIO PUDAHUEL PONIENTE</t>
  </si>
  <si>
    <t>CONSTRUCCIÓN CESFAM FLORENCIA, COMUNA MELIPILLA</t>
  </si>
  <si>
    <t>REPOSICIÓN CONSULTORIO OSSANDON</t>
  </si>
  <si>
    <t>LA  REINA</t>
  </si>
  <si>
    <t>REPOSICIÓN CESFAM FÉLIX DE AMESTI</t>
  </si>
  <si>
    <t>REPOSICIÓN CESFAM SALVADOR BUSTOS</t>
  </si>
  <si>
    <t>EJECUC</t>
  </si>
  <si>
    <t>CONSTRUCCION CESFAM LAS TORRES</t>
  </si>
  <si>
    <t>CESFAM HUECHURABA PONIENTE</t>
  </si>
  <si>
    <t>CESFAM QUILICURA</t>
  </si>
  <si>
    <t>CESFAM HUERTOS FAMILIARES</t>
  </si>
  <si>
    <t>REPOSICIÓN CESFAM  BELLAVISTA</t>
  </si>
  <si>
    <t>EJECUCION</t>
  </si>
  <si>
    <t>REPOSICIÒN CESFAM DR. NORMAN VOULLIEME</t>
  </si>
  <si>
    <t>REPOSICIÓN CON RELOCALIZACIÓN CESFAM MAIPO</t>
  </si>
  <si>
    <t>REPOSICIÓN CONSULTORIO JULIO ACUÑA PINZÓN</t>
  </si>
  <si>
    <t>DISEÑO Y EJECUCIÓN</t>
  </si>
  <si>
    <t>REPOSICIÓN CESFAM LO VALLEDOR NORTE</t>
  </si>
  <si>
    <t>REPOSICIÓN Y EQUIPAMIENTO CONSULTORIO RECREO</t>
  </si>
  <si>
    <t>HOSPITALES</t>
  </si>
  <si>
    <t xml:space="preserve">ADJUDICACIÓN CONCESIÓN EJECUCIÓN, REPARACIÓN, CONSERVACIÓN Y EXPLOTACIÓN HOSPITAL FÉLIX BULNES  </t>
  </si>
  <si>
    <t>LICITACIÓN</t>
  </si>
  <si>
    <t>REPOSICIÓN CON RELOCALIZACIÓN HOSPITAL MELIPILLA</t>
  </si>
  <si>
    <t>MELIPILLA.</t>
  </si>
  <si>
    <t>CONCESIÓN REPOSICIÓN H. SALVADOR E INSTITUTO NACIONAL DE GERIATRÍA</t>
  </si>
  <si>
    <t>REPOSICIÓN INSTITUTO NACIONAL DEL CÁNCER</t>
  </si>
  <si>
    <t>ESTUDIO PREINVERSIONAL</t>
  </si>
  <si>
    <t>CONSTRUCCIÓN HOSPITAL ZONA NORTE</t>
  </si>
  <si>
    <t>REPOSICIÓN HOSP. SÓTERO DEL RÍO</t>
  </si>
  <si>
    <t>SE LICITARÁ LA PROPUESTA CON LA MODALIDAD DE DISEÑO MAS EJECUCIÓN</t>
  </si>
  <si>
    <t>CONSTRUCCIÓN HOSPITAL DE PUENTE ALTO</t>
  </si>
  <si>
    <t>NORMALIZACIÓN ASISTENCIA PÚBLICA</t>
  </si>
  <si>
    <t>ESTUDIO PREINVERSION</t>
  </si>
  <si>
    <t>REPOSICIÓN HOSP. DE BUÍN</t>
  </si>
  <si>
    <t>PERFIL</t>
  </si>
  <si>
    <t>REPOSICIÓN HOSP. EXEQUIEL GONZÁLEZ C.</t>
  </si>
  <si>
    <t>REPOSICIÓN HOSP. BARROS LUCO</t>
  </si>
  <si>
    <t>POSTAS RURALES</t>
  </si>
  <si>
    <t>REPOSICIÓN POSTA RURAL  FARELLONES</t>
  </si>
  <si>
    <t>SERVICIOS DE ALTA RESOLUTIVIDAD (SAR)</t>
  </si>
  <si>
    <t>CONSTRUCCIÓN Y HABILITACIÓN SAR YAZIGI COMUNA</t>
  </si>
  <si>
    <t>“AMPLIACIÓN Y HABILITACIÓN SAR PUDAHUEL ESTRELLA”</t>
  </si>
  <si>
    <t>AMPLIACIÓN Y HABILITACIÓN SAR RENCA</t>
  </si>
  <si>
    <t>RENCA</t>
  </si>
  <si>
    <t>CONSTRUCCIÓN Y HABILITACIÓN SAR CENTRO URGENCIA ÑUÑOA</t>
  </si>
  <si>
    <t>MUNICIPALIDAD ÑUÑOA</t>
  </si>
  <si>
    <t>HABILITACIÓN Y AMPLIACIÓN SAR CAROL URZÚA</t>
  </si>
  <si>
    <t>HABILITACIÓN SAR COLINA</t>
  </si>
  <si>
    <t>HABILITACIÓN SAR CONCHALÍ</t>
  </si>
  <si>
    <t>CONSTRUCCION SAR PINCOYA</t>
  </si>
  <si>
    <t>CONSTRUCCION SAR ZAPADORES</t>
  </si>
  <si>
    <t>HABILITACIÓN Y REPOSICIÓN SAR CRISTO VIVE</t>
  </si>
  <si>
    <t>CONSTRUCCIÓN SAR LOS QUILLAYES</t>
  </si>
  <si>
    <t>HABILITACION S.A.R. LOS CASTAÑOS, LA FLORIDA</t>
  </si>
  <si>
    <t>AMPLIACIÓN SAPU VILLA O' HIGGINS PARA TRANSFORMARLO EN SAR</t>
  </si>
  <si>
    <t>HABILITACION Y REMODELACIÓN S.A.R. LA GRANJA, LA GRANJA.</t>
  </si>
  <si>
    <t>HABILITACION Y REMODELACIÓN S.A.R. NUEVA EXTREMADURA LA PINTANA</t>
  </si>
  <si>
    <t>CONSTRUCCIÓN SAR RAUL SILVA HENRIQUEZ</t>
  </si>
  <si>
    <t>CONSTRUCCIÒN SAR CESFAM ENF. SOFÏA PINCHIERA.</t>
  </si>
  <si>
    <t>CONSTRUCCIÒN SAR CESFAM MICHELLE BACHELET</t>
  </si>
  <si>
    <t>CONSTRUCCIÓN SAR HAYDEÉ LÓPEZ</t>
  </si>
  <si>
    <t>CONSTRUCCIÓN SAR JULIO ACUÑA PINZÓN</t>
  </si>
  <si>
    <t>CONSTRUCCIÓN SAR AMADOR NEGHME</t>
  </si>
  <si>
    <t>CONSTRUCCIÓN SAR CAROL URZÚA</t>
  </si>
  <si>
    <t>Plan de Inversiones Sector Salud  RM / 2014-2022</t>
  </si>
  <si>
    <t>Plan de Inversiones Sector Salud RM</t>
  </si>
  <si>
    <t>MM$</t>
  </si>
  <si>
    <t xml:space="preserve">INVERSIÓN TOTAL  2014-2022                              12 HOSPITALES  </t>
  </si>
  <si>
    <t>INVERSIÓN TOTAL   2015-2016                             17  CESFAM</t>
  </si>
  <si>
    <t xml:space="preserve">INVERSIÓN TOTAL   2014-2018                             44   SAR </t>
  </si>
  <si>
    <t>INVERSIÓN TOTAL  2015-2016                              15  CECOSF</t>
  </si>
  <si>
    <t>TOTAL</t>
  </si>
  <si>
    <t>POSTA CENTRAL</t>
  </si>
  <si>
    <t>HOSPITALES (+ SAN BERNARDO Y ED. VALECH P. CENTRAL)</t>
  </si>
  <si>
    <t>SAR (22 EJECUCIÓN + 22 DISEÑO)</t>
  </si>
  <si>
    <t>CESFAM</t>
  </si>
  <si>
    <t>CECOSF</t>
  </si>
  <si>
    <t>GRAN TOTAL</t>
  </si>
  <si>
    <t>UNIDAD TÉCNICA</t>
  </si>
  <si>
    <t>MONTO TOTAL ESTIMADO M$</t>
  </si>
  <si>
    <t>CODIGO BIP</t>
  </si>
  <si>
    <t>ENTIDAD INFORMANTE</t>
  </si>
  <si>
    <t xml:space="preserve">SUBCOMISARÍA DE PEÑAFLOR </t>
  </si>
  <si>
    <t xml:space="preserve">CONSTRUCCIÓN COMISARIA CERRILLOS JEFATURA OESTE </t>
  </si>
  <si>
    <t xml:space="preserve">CENTRAL NACIONAL DE OPERACIONES DE CARABINEROS DE CHILE </t>
  </si>
  <si>
    <t>EN CONSTRUCCIÓN</t>
  </si>
  <si>
    <t>PRIVADO</t>
  </si>
  <si>
    <t>CONCESIONES MOP</t>
  </si>
  <si>
    <t>DISENO</t>
  </si>
  <si>
    <t xml:space="preserve">SAN BERNARDO </t>
  </si>
  <si>
    <t>AEROPUERTO ARTURO MERINO BENÍTEZ - AMB</t>
  </si>
  <si>
    <t>TELEFÉRICO BICENTENARIO</t>
  </si>
  <si>
    <t>CONEXIÓN VIAL RUTA 78-68</t>
  </si>
  <si>
    <t>G-66 CAMINO DE LA FRUTA</t>
  </si>
  <si>
    <t>G-60 CONEXIÓN VIAL MELIPILLA - CAMINO DE LA FRUTA</t>
  </si>
  <si>
    <t>RUTA G-21 ACCESO A CENTROS DE ESQUÍ</t>
  </si>
  <si>
    <t>AUTOPISTA URBANA AMÉRICO VESPUCIO ORIENTE, TRAMO PRÍNCIPE DE GALES - GRECIA</t>
  </si>
  <si>
    <t>SISTEMA DE AUTOPISTAS SANTIAGO - VALPARAÍSO - MARGA MARGA - QUILLOTA</t>
  </si>
  <si>
    <t>AUTOPISTA COSTANERA CENTRAL</t>
  </si>
  <si>
    <t>RUTA TRANSVERSAL DE O'HIGGINS</t>
  </si>
  <si>
    <t>ACCESO VIAL AEROPUERTO A. MERINO BENÍTEZ</t>
  </si>
  <si>
    <t>EXTENSIÓN COSTANERA NORTE</t>
  </si>
  <si>
    <t>NUDO QUILICURA CONCESION SISTEMA NORTE SUR</t>
  </si>
  <si>
    <t>PROGRAMA SANTIAGO CENTRO ORIENTE ETAPA 2 CONCESIÓN SISTEMA ORIENTE PONIENTE (MEJORAMIENTO LOS SALDES – ROTONDA PÉREZ ZUJOVIC, COSTANERA SUR Y SUS CONEXIONES, TÚNEL KENNEDY)</t>
  </si>
  <si>
    <t>CONEXIÓN GRAL VELASQUEZ CON COSTANERA NORTE, CONCESIÓN SISTEMA NORTE SUR</t>
  </si>
  <si>
    <t>PUENTE MAIPO CONCESIÓN SISTEMA NORTE SUR</t>
  </si>
  <si>
    <t>3 PISTAS TRAMO 2  KM 51 AL 57 Y NUEVA PP ANGOSTURA CONCESION SANTIAGO TALCA Y ACCESO SUR</t>
  </si>
  <si>
    <t>TRAMO URBANO CONCESION SANTIAGO LOS VILOS</t>
  </si>
  <si>
    <t>OBRAS SAN BERNARDO CONCESION SISTEMA NORTE SUR</t>
  </si>
  <si>
    <t>OBRAS DE ACCESO SUR CONCESION SANTIAGO TALCA Y ACCESO SUR A SANTIAGO (PARQUE LA SERENA Y 3 SEDES SOCIALES)</t>
  </si>
  <si>
    <t>OBRAS DE  RCA CONCESION VESPUCIO SUR</t>
  </si>
  <si>
    <t>3 PISTAS TRAMO 1  KM 29 AL 51 CONCESION SANTIAGO TALCA Y ACCESO SUR</t>
  </si>
  <si>
    <t>RELICITACIÓN DE INGENIERÍA</t>
  </si>
  <si>
    <t>LICITACIÓN DE EJECUCIÓN</t>
  </si>
  <si>
    <t>MOP - ARQUITECTURA</t>
  </si>
  <si>
    <t>MOP - CONCESIONES</t>
  </si>
  <si>
    <t>MOP - OBRAS HIDRAULICAS</t>
  </si>
  <si>
    <t>MEJORAMIENTO DEL CAUCE DEL ESTERO LAS CRUCES</t>
  </si>
  <si>
    <t>CONSTRUCCIÓNSISTEMA DE AGUAS LLUVIAS BARÓN DE JURAS REALES</t>
  </si>
  <si>
    <t>CONSTRUCCIÓN ESTERO LOS PATOS</t>
  </si>
  <si>
    <t xml:space="preserve">CONSTRUCCIÓN DE OBRAS DE RETENCIÓN QUEBRADA DE MACUL </t>
  </si>
  <si>
    <t>DISEÑO DEFINITIVO DE OBRAS PARA EL CONTROL ALUVIONAL Y DE CRECIDAS LÍQUIDAS EN LA QUEBRADA DE RAMÓN</t>
  </si>
  <si>
    <t>CONSTRUCCIÓN DE OBRAS FLUVIALES Y MEJORAMIENTO ESTERO COLINA</t>
  </si>
  <si>
    <t>PARQUE INUNDABLE LA AGUADA</t>
  </si>
  <si>
    <t>EJECUCIÓN - ETAPA II</t>
  </si>
  <si>
    <t>PLAN MAESTRO DE AGUAS LLUVIAS Y CAUCES DE BUIN Y PAINE</t>
  </si>
  <si>
    <t>CONVENIO DE PROGRAMACIÓN APR MOP GORE</t>
  </si>
  <si>
    <t>FIRMA</t>
  </si>
  <si>
    <t xml:space="preserve">OBRAS DE CONSERVACIÓN EMBALSE CHADA, COMUNA DE PAINE,  REGIÓN METROPOLITANA </t>
  </si>
  <si>
    <t>OBRAS DE CONSERVACIÓN EMBALSE LOS MOLLES, COMUNA DE MELIPILLA.</t>
  </si>
  <si>
    <t>OBRAS DE CONSERVACIÓN EMBALSE HUECHÚN, COMUNA DE MELIPILLA, REGIÓN METROPOLITANA.</t>
  </si>
  <si>
    <t>OBRAS DE CONSERVACIÓN TRANQUE POTRERO GRANDE, PIRQUE.</t>
  </si>
  <si>
    <t>ESTUDIO</t>
  </si>
  <si>
    <t>CONSTRUCCIÓN SENDAS EN RUTAS DVRM III ETAPA PROV MAIPO</t>
  </si>
  <si>
    <t>REPOSICIÓN RUTA G-78, SECTOR MELIPILLA-CUNCUMÉN</t>
  </si>
  <si>
    <t>CONSTRUCCIÓN EJE ORBITAL SUR, SECTOR RUTA 5 SUR – RUTA G-45 PADRE HURTADO</t>
  </si>
  <si>
    <t>CONSTRUCCIÓN COSTANERA DEL MAIPO, TRAMO PUENTE LOS MORROS - RUTA G-46</t>
  </si>
  <si>
    <t>CONSTRUCCIÓN COSTANERA DEL MAIPO, TRAMO PUENTE LOS MORROS - PUENTE LAS VERTIENTES</t>
  </si>
  <si>
    <t>CONSTRUCCIÓN EJE ORBITAL ORIENTE Y SECTORES RESTANTES</t>
  </si>
  <si>
    <t>DIVERSAS COMUNAS</t>
  </si>
  <si>
    <t>CONSTRUCCIÓN SENDAS/CICLOVIAS EN RUTAS DVRM II ETAPA</t>
  </si>
  <si>
    <t>CONSTRUCCIÓN SENDAS EN RUTAS DVRM (425 KM)</t>
  </si>
  <si>
    <t xml:space="preserve">REPOSICIÓN CAMINO PANAMERICANA-LAMPA EX-G-150 (KM 0,0 AL KM 14,9) </t>
  </si>
  <si>
    <t>REPOSICIÓN RUTA G-25; SECTOR LAS VIZCACHAS-SAN JOSÉ DE MAIPO (KM 11,6 AL KM 32,5)</t>
  </si>
  <si>
    <t>MEJORAMIENTO RUTA G-45-H, SECTOR CUESTA CHADA (KM 35,6 AL KM 41,1 = 5,5 KM)</t>
  </si>
  <si>
    <t>MEJORAMIENTO CAMINOS BÁSICOS INTERMEDIOS,  PROVINCIA DE MELIPILLA, CHACABUCO Y TALAGANTE (ANTIGUO CALEU KM 0 AL KM 6,5; CUESTA LAS BATEAS, KM 2 AL KM 13,1)</t>
  </si>
  <si>
    <t>REPOSICIÓN RUTA G-25 SECTOR: SAN JOSÉ DE MAIPO - SAN GABRIEL (CAMINO)</t>
  </si>
  <si>
    <t>REPOSICIÓN DE PUENTES 1A ETAPA (HUECHÚN, SAN VICENTE DE MACUL Y LAS PARCELAS. APROX. 200 M DE PUENTES)</t>
  </si>
  <si>
    <t>REPOSICIÓN Y CONSTRUCCIÓN DE PUENTES IV ETAPA (LAGARTO Y QUILAMUTA. SON APROX. 250 M DE PUENTES)</t>
  </si>
  <si>
    <t>REPOSICIÓN RUTA G-25; SECTOR LAS VIZCACHAS-SAN JOSÉ DE MAIPO (SÓLO PUENTES: LUZ NORTE, PASO SUPERIOR VISTA HERMOSA, VIADUCTO VISTA HERMOSA, LA LUZ SUR, EL CANELO Y EL COLORADO)</t>
  </si>
  <si>
    <t>CONSTRUCCIÓN PUENTE CANCHA DE PIEDRA (APROX. 80 M)</t>
  </si>
  <si>
    <t>CONSTRUCCIÓN PUENTES LEPE 1,  LEPE 2  Y  EL TORO, COMUNA DE CURACAVÍ (APROX. 250 M DE PUENTES)</t>
  </si>
  <si>
    <t xml:space="preserve">REPOSICIÓN RUTA G-25; SECTOR SAN JOSÉ DE MAIPO - SAN GABRIEL (SOLO INCLUYE: PTE. MELOCOTÓN, PTE. SAN ALFONSO Y PTE. SAN JOSÉ) </t>
  </si>
  <si>
    <t>REPOSICIÓN RUTA G-16 SECTOR: TILTIL - LAMPA (SÓLO PUENTES: LOS QUILOS, EL ATAJO, EL VENTARRÓN, EL NARANJO, EL ESCORIAL Y EL RUNGUE)</t>
  </si>
  <si>
    <t>MOP - VIALIDAD</t>
  </si>
  <si>
    <t>MOP - AEROPUERTOS</t>
  </si>
  <si>
    <t>CONSTRUCCIÓN NUEVO AERÓDROMO PELDEHUE</t>
  </si>
  <si>
    <t>EN LICITACIÓN</t>
  </si>
  <si>
    <t>DAP</t>
  </si>
  <si>
    <t>DAPRM - MOP</t>
  </si>
  <si>
    <t>DOH - MOP</t>
  </si>
  <si>
    <t>DOHRM - MOP</t>
  </si>
  <si>
    <t>DARM - MOP</t>
  </si>
  <si>
    <t>EN PREPARACIÓN</t>
  </si>
  <si>
    <t>MEJORAMIENTO ÁREA DE MOVIMIENTO PISTA 17R/35L AMB</t>
  </si>
  <si>
    <t>30084724-0</t>
  </si>
  <si>
    <t>30082796-0</t>
  </si>
  <si>
    <t>MINEDUC - USACH</t>
  </si>
  <si>
    <t>CENTRO DE FORMACIÓN TÉCNICA REGIÓN METROPOLITANA</t>
  </si>
  <si>
    <t>LEY CFT - APORTE REGIONAL</t>
  </si>
  <si>
    <t>TEATRO MUNICIPAL DE LA FLORIDA</t>
  </si>
  <si>
    <t>SUPLEMENTACIÓN DE RECURSOS DESDE EL CNCA PARA LEVANTAMIENTO DE LICITACIÓN</t>
  </si>
  <si>
    <t>UNIDAD DE INFRAESTRUCTURA CULTURAL</t>
  </si>
  <si>
    <t>CENTRO CULTURAL DE PAINE</t>
  </si>
  <si>
    <t>ETAPA FINAL DE CONSTRUCCIÓN</t>
  </si>
  <si>
    <t>CENTRO CULTURAL DE SAN RAMÓN</t>
  </si>
  <si>
    <t>CENTRO CULTURAL DE BUIN</t>
  </si>
  <si>
    <t>CENTRO CULTURAL LO BARNECHEA</t>
  </si>
  <si>
    <t>CENTRO CULTURAL EX TEATRO SERRANO</t>
  </si>
  <si>
    <t>CENTRO CULTURAL LAMPA</t>
  </si>
  <si>
    <t>LLAMADO A LICITACIÓN OBRA</t>
  </si>
  <si>
    <t>CENTRO CREACIÓN ARTÍSTICA, SAN JOAQUÍN</t>
  </si>
  <si>
    <t>UNIDAD INFRAESTRUCTURA CULTURAL</t>
  </si>
  <si>
    <t>30430123-0</t>
  </si>
  <si>
    <t>CDI SAN RAMÓN</t>
  </si>
  <si>
    <t>EN ETAPA DE SUBSANACIÓN DE OBS. PARA OBTENCIÓN DE RS (FI) Y PREPARACIÓN DE LICITACIÓN</t>
  </si>
  <si>
    <t>CDI LO ESPEJO</t>
  </si>
  <si>
    <t>CDI QUINTA NORMAL</t>
  </si>
  <si>
    <t>EN ETAPA DE SUBSANACIÓN DE OBS. PARA OBTENCIÓN DE RS (FI) Y A LA ESPERA DE LA 2° PARETE DEL PROYECTO.</t>
  </si>
  <si>
    <t>CDI INDEPENDENCIA</t>
  </si>
  <si>
    <t>EN ETAPA DE SUBSANACIÓN DE OBS. PARA OBTENCIÓN DE RS (FI)</t>
  </si>
  <si>
    <t>CDI CALERA DE TANGO</t>
  </si>
  <si>
    <t>EN CARPETA PARA 2016-2017</t>
  </si>
  <si>
    <t>CDI PEDRO AGUIRRE CERDA</t>
  </si>
  <si>
    <t>ESTADIO VICTOR JARA</t>
  </si>
  <si>
    <t>ELABORACIÓN DE TDR Y DIAGNÓSTICO DEL RECINTO.</t>
  </si>
  <si>
    <t xml:space="preserve">LO ESPEJO </t>
  </si>
  <si>
    <t>CALERA DE TANGO</t>
  </si>
  <si>
    <t>SAN JOSÉ DE MAIPO</t>
  </si>
  <si>
    <t>MINVU - SEREMI</t>
  </si>
  <si>
    <t>MINSAL - SEREMI</t>
  </si>
  <si>
    <t>REPOSICIÓN CUARTEL POLICIAL QUINTA NORMAL - CERRO NAVIA – PDI</t>
  </si>
  <si>
    <t>AMPLIACIÓN Y CONSERVACIÓN CUARTEL POLICIAL JOSÉ MARÍA CARO – PDI</t>
  </si>
  <si>
    <t>CONSTRUCCIÓN CUARTEL POLICIAL HUECHURABA – PDI</t>
  </si>
  <si>
    <t>CONSTRUCCIÓN CUARTEL POLICIAL QUILICURA – PDI</t>
  </si>
  <si>
    <t>REPOSICIÓN CUARTEL POLICIAL MACUL – PDI</t>
  </si>
  <si>
    <t>REPOSICIÓN CUARTEL POLICIAL SAN BERNARDO – PDI</t>
  </si>
  <si>
    <t>CONSTRUCCIÓN COMPLEJO POLICIAL OCCIDENTE – PDI</t>
  </si>
  <si>
    <t>OBRAS DE CONSERVACIÓN EMBALSE CHADA</t>
  </si>
  <si>
    <t>OBRAS DE CONSERVACIÓN EMBALSE LOS MOLLES</t>
  </si>
  <si>
    <t>OBRAS DE CONSERVACIÓN EMBALSE HOSPITAL</t>
  </si>
  <si>
    <t>TERMINADO</t>
  </si>
  <si>
    <t>GORE RMS</t>
  </si>
  <si>
    <t>SEREMI MMA</t>
  </si>
  <si>
    <t>MUNICIPALIDAD DE LA PINTANA</t>
  </si>
  <si>
    <t>MUNICIPALIDAD DE LA GRANJA</t>
  </si>
  <si>
    <t>MUNICIPALIDAD DE QUINTA NORMAL</t>
  </si>
  <si>
    <t>MUNICIPALIDAD DE PUDAHUEL</t>
  </si>
  <si>
    <t>SECTRA</t>
  </si>
  <si>
    <t>MUNICIPALIDADES</t>
  </si>
  <si>
    <t>CONSTRUCCION SERVICIO PASAJEROS RANCAGUA EXPRESS</t>
  </si>
  <si>
    <t>CONSTRUCCION SERVICIO FERROVIARIO DE PASAJEROS ALAMEDA-MALLOCO</t>
  </si>
  <si>
    <t>DISEÑO ING DETALLE</t>
  </si>
  <si>
    <t>CONSTRUCCION SERVICIO FERROVIARIO DE PASAJEROS QUINTA NORMAL-BATUCO</t>
  </si>
  <si>
    <t>DISEÑO ING BÁSICA</t>
  </si>
  <si>
    <t>30116378-0</t>
  </si>
  <si>
    <t>30130466-0</t>
  </si>
  <si>
    <t>30136428-0</t>
  </si>
  <si>
    <t>PROYECTO DE CONSTRUCCIÓN LÍNEAS 6</t>
  </si>
  <si>
    <t>METRO S.A</t>
  </si>
  <si>
    <t>PROYECTO DE CONSTRUCCIÓN LÍNEAS 3</t>
  </si>
  <si>
    <t>ACCESIBILIDAD UNIVERSAL PARA ESTACIONES DE LA RED DE METRO (ASCENSORES EN ESTACIONES)</t>
  </si>
  <si>
    <t>MÚLTIPLES CÓDIGOS</t>
  </si>
  <si>
    <t>NUEVO ACCESO ENCOMENDEROS ESTACIONES TOBALABA</t>
  </si>
  <si>
    <t>CONSTRUCCIÓN ESTACIÓN DE INTERCAMBIO LOS LIBERTADORES L3</t>
  </si>
  <si>
    <t>EXTENSIÓN LÍNEA 2 A EL BOSQUE</t>
  </si>
  <si>
    <t>EXTENSIÓN LÍNEA 3 A QUILICURA</t>
  </si>
  <si>
    <t xml:space="preserve">LAS CONDES </t>
  </si>
  <si>
    <t>EN OBRA</t>
  </si>
  <si>
    <t>CONSTRUCCIÓN RUTA PATRIMONIAL SECTOR VIVACETA, CONCHALÍ</t>
  </si>
  <si>
    <t>MEJORAMIENTO EEPP PLAZA DE ACCESO ANFITEATRO MUNICIPAL</t>
  </si>
  <si>
    <t>MEJORAMIENTO PLAZA DE ARMAS, MELIPILLA</t>
  </si>
  <si>
    <t>RECUPERACIÓN EEPP DEGRADADO BANDEJÓN LAS TORRES</t>
  </si>
  <si>
    <t>RECUPERACIÓN Y REMODELACIÓN PLAZA MATUCANA</t>
  </si>
  <si>
    <t>REPOSICIÓN PLAZA EL PINAR, BARRIO EL PINAR</t>
  </si>
  <si>
    <t>MEJORAMIENTO PASEO CÍVICO ALEJANDRO GUZMÁN</t>
  </si>
  <si>
    <t>REPOSICIÓN ESPACIO PÚBLICO PLAZA HALLEY</t>
  </si>
  <si>
    <t>REPOSICIÓN BANDEJÓN AV. ALMIRANTE LATORRE: PLAZA RECREATIVA</t>
  </si>
  <si>
    <t>MEJORAMIENTO ESPACIOS PÚBLICOS CALLE SALVADOR GUTIERREZ CERRO NAVIA</t>
  </si>
  <si>
    <t>PROYECTADA</t>
  </si>
  <si>
    <t>REPOSICIÓN PASEO PEATONAL LO MARTÍNEZ</t>
  </si>
  <si>
    <t>MEJORAMIENTO EEPP Y ACERAS PEATONALES ACCESO PONIENTE PEDRO AGUIRRE CERDA</t>
  </si>
  <si>
    <t>MEJORAMIENTO EEPP PARQUE SANTA JULIA</t>
  </si>
  <si>
    <t>MEJORAMIENTO DE AV. CENTRAL, ENTRE CALLE PLANO REGULADOR Y AV. CERRILLOS</t>
  </si>
  <si>
    <t>CONSTRUCCIÓN EEPP PARA POBLACIÓN LA MANANA</t>
  </si>
  <si>
    <t>REPARACION TELEFÉRICO PARQUE METROPOLITANO</t>
  </si>
  <si>
    <t>REPOSICIÓN PLAZA VILLA LAS FLORES, COMUNA DE SAN JOAQUÍN</t>
  </si>
  <si>
    <t>MEJORAMIENTO BANDEJONES AV. SANTA ANA, SAN RAMÓN</t>
  </si>
  <si>
    <t>MEJORAMIENTO Y CONSTRUCCIÓN PASEO PEATONAL PUENTE NEGRO</t>
  </si>
  <si>
    <t>MEJORAMIENTO ESPACIO PÚBLICO PLAZA ROOSEVELT DE LA COMUNA DE CERRO NAVIA</t>
  </si>
  <si>
    <t>MEJORAMIENTO ENTORNO ZONA DE CONSERVACIÓN HISTÓRICA BARRIO LOS CARMELITOS</t>
  </si>
  <si>
    <t>REPOSICIÓN PLAZAS RESIDENCIALES ZONA SUR, COMUNA DE LA GRANJA</t>
  </si>
  <si>
    <t>MEJORAMIENTO DE ESPACIO PÚBLICO PASEO PEATONAL EDIFICIO CONSISTORIAL</t>
  </si>
  <si>
    <t>MEJORAMIENTO INTEGRAL PLAZA DE POMAIRE</t>
  </si>
  <si>
    <t>CONSTRUCCIÓN PLAZA LIBERTAD</t>
  </si>
  <si>
    <t>MEJORAMIENTO ESPACIOS PÚBLICOS PARQUE SAN EUGENIO</t>
  </si>
  <si>
    <t>MEJORAMIENTO PARQUE SAN LUIS</t>
  </si>
  <si>
    <t>MEJORAMIENTO DE ESPACIOS EXISTENTES PASEO PEATONAL LA ESTRELLA</t>
  </si>
  <si>
    <t>CONSTRUCCIÓN PLAZA QUINTA BELLA PONIENTE</t>
  </si>
  <si>
    <t>CONSTRUCCIÓN PLAZA QUINTA BELLA ORIENTE</t>
  </si>
  <si>
    <t>MEJORAMIENTO PARQUE G SECTOR PONIENTE</t>
  </si>
  <si>
    <t>REPOSICIÓN PARQUE ESTADIO, COMUNA SAN JOAQUÍN</t>
  </si>
  <si>
    <t>PAVIMENTOS PARTICIPATIVOS LLAMADO 23 (AÑO 2) Y 24 (AÑO 1)</t>
  </si>
  <si>
    <t>PAVIMENTOS PARTICIPATIVOS ATENCIÓN ÁREAS RESIDUALES</t>
  </si>
  <si>
    <t>PROPUESTA</t>
  </si>
  <si>
    <t>PAVIMENOS PARTICIPATIVOS 2016 - 2022</t>
  </si>
  <si>
    <t>PROYECCIÓN</t>
  </si>
  <si>
    <t>SELECCIÓN 2014 - 55 BARRIOS</t>
  </si>
  <si>
    <t>SELECCIÓN 2018 - 55 BARRIOS</t>
  </si>
  <si>
    <t>PROYECTADO</t>
  </si>
  <si>
    <t xml:space="preserve">CONCURSO 2014  2018 - 11 BARRIOS COMERCIALES </t>
  </si>
  <si>
    <t>PREINVERSIÓN</t>
  </si>
  <si>
    <t xml:space="preserve">CONCURSO 2018  2022 - 11 BARRIOS COMERCIALES </t>
  </si>
  <si>
    <t>VARIAS COMUNAS</t>
  </si>
  <si>
    <t>PROGRAMA SECTORES VULNERABLES DS49</t>
  </si>
  <si>
    <t xml:space="preserve">EJECUCIÓN </t>
  </si>
  <si>
    <t>PROGRAMA SECTORES MEDIOS Y EMERGENTES DS01</t>
  </si>
  <si>
    <t>PROGRAMA ESPECIAL DE REACTIVACIÓN DS116</t>
  </si>
  <si>
    <t>PLANES MAESTROS (MACROURBANIZACIÓN. FACTIBILIDAD, DISEÑO Y EJECUCIÓN))</t>
  </si>
  <si>
    <t>PROGRAMA DE ACCIÓN DIRECTA SERVIU (4 PROYECTOS: LOTE VI CERRILLOS; UN LOTE PLANTA ASFÁLTICA; LAS VIÑITAS; ETAPA 2FCO COLOANE)</t>
  </si>
  <si>
    <t xml:space="preserve">MEJORAMIENTO DE CONDOMINIOS LLAMADOS 2015 </t>
  </si>
  <si>
    <t>POSTULACIÓN</t>
  </si>
  <si>
    <t>MEJORAMIENTO DE CONDOMINIOS LLAMADOS 2016 - 2022</t>
  </si>
  <si>
    <t>MINEDUC  - SEREMI</t>
  </si>
  <si>
    <t>CITÉS Y VIVIENDAS ANTIGUAS: PROGRAMA PILOTO + PRIMER LLAMADO  2015  (280 VIVIENDAS, 14 CITÉS)</t>
  </si>
  <si>
    <t>CONVENIO PROGRAMACIÓN MINVU-GORE-MMA-MINSAL-MINENERGÍA: CALEFACCIÓN SUSTENTABLE Y AISLACIÓN TÉRMICA 2017 - 2022 (57. 825 VIVIENDAS)</t>
  </si>
  <si>
    <t>CIUDAD PARQUE BICENTENARIO (245 NUEVAS HA PARA SANTIAGO)</t>
  </si>
  <si>
    <t>LA PLATINA (67,33 NUEVAS HA PARA SANTIAGO)</t>
  </si>
  <si>
    <t>PARINACOTA</t>
  </si>
  <si>
    <t>LA LEGUA</t>
  </si>
  <si>
    <t>BAJOS DE MENA</t>
  </si>
  <si>
    <t>PROGRAMA PEQUEÑAS LOCALIDADES - TILTIL</t>
  </si>
  <si>
    <t>TILTIL</t>
  </si>
  <si>
    <t>OTRA COMUNA</t>
  </si>
  <si>
    <t>PROGRAMA PEQUEÑAS LOCALIDADES</t>
  </si>
  <si>
    <t>AMPLIACIÓN AVDA. PEDRO FONTOVA COMUNA DE HUECHURABA</t>
  </si>
  <si>
    <t>TRANSANTIAGO</t>
  </si>
  <si>
    <t>HABILITACIÓN CORREDOR TRANSPORTE PUBLICO SANTA ROSA SUR EXTENSIÓN</t>
  </si>
  <si>
    <t>HABILITACIÓN CORREDOR TRANSPORTE PÚBLICO AVENIDA DORSAL TRAMO 2</t>
  </si>
  <si>
    <t>CONSTRUCCIÓN EJE LO MARCOLETA ENTRE LOS AMERICANOS (FFCC) Y RUTA 5</t>
  </si>
  <si>
    <t xml:space="preserve">CONSTRUCCION  EJE LO MARCOLETA, ENTRE LO ECHEVERS Y LOS AMERICANOS </t>
  </si>
  <si>
    <t>PROGRAMADO 2016</t>
  </si>
  <si>
    <t>HABILITACION COSTANERA SUR PONIENTE, ENTRE BALMACEDA Y A. VESPUCIO</t>
  </si>
  <si>
    <t>VARIAS</t>
  </si>
  <si>
    <t>(PCV) CONSTRUCCION  RED CICLOVIA COMUNA TALAGANTE</t>
  </si>
  <si>
    <t>(PCV) HABILITACION CICLOVIA COMUNA DE BUIN</t>
  </si>
  <si>
    <t>MEJORAMIENTO AV. LO OVALLE - LO ERRÁZURIZ</t>
  </si>
  <si>
    <t>CONSTRUCCIÓN EJE SAN FRANCISCO - CANAL TRONCAL SAN FRANCISCO</t>
  </si>
  <si>
    <t>CONSTRUCCIÓN EJE JUANITA - LA PLATINA</t>
  </si>
  <si>
    <t>CONSTRUCCIÓN CONEXIÓN EJE GUANACO NORTE</t>
  </si>
  <si>
    <t>MEJORAMIENTO EJE PADRE HURTADO - EX LOS MORROS</t>
  </si>
  <si>
    <t>MEJORAMIENTO EJE LO BLANCO</t>
  </si>
  <si>
    <t>CONSTRUCCIÓN CONEXIÓN VIAL GABRIELA - EL PEÑON</t>
  </si>
  <si>
    <t>MEJORAMIENTO EJE FROILÁN ROA - COLOMBIA - NONATO COO</t>
  </si>
  <si>
    <t>PROGRAMADO 2017</t>
  </si>
  <si>
    <t>CONSTRUCCIÓN APERTURA EJÉRCITO LIBERTADOR</t>
  </si>
  <si>
    <t>HABILITACIÓN NUDO A DESNIVEL FFCC 5 DE ABRIL</t>
  </si>
  <si>
    <t>PROGRAMADO 2018</t>
  </si>
  <si>
    <t>PROGRAMADO 2018 O POSTERIOR</t>
  </si>
  <si>
    <t>CONSTR.CORREDOR ANILLO INTERM.TRAMO MAPOCHO -J. HIRMAS (4-5)</t>
  </si>
  <si>
    <t>MEJORAMIENTO CONECTIVIDAD EL SAUCE - SANTA CLARA Y OTRAS CONEXIONES, HUECHURABA</t>
  </si>
  <si>
    <t>MEJORAMIENTO EJE RECOLETA, HUECHURABA</t>
  </si>
  <si>
    <t>MEJORAMIENTO EJE LOS LIBERTADORES, HUECHURABA</t>
  </si>
  <si>
    <t>MEJORAMIENTO CENTRO CÍVICO, HUECHURABA</t>
  </si>
  <si>
    <t>MEJORAMIENTO ACCESIBILIDAD A ESTACIÓN METRO VESPUCIO NORTE, HUECHURABA</t>
  </si>
  <si>
    <t>CONEXIÓN PARQUE LAS MORAS - POLIDEPORTIVO, HUECHURABA</t>
  </si>
  <si>
    <t>EXTENSIÓN PASEO PEATONAL CALLE SERRANO, MELIPILLA</t>
  </si>
  <si>
    <t>PROLONGACIÓN AV. MERCED, MELIPILLA</t>
  </si>
  <si>
    <t>AMPLIACIÓN LUCAS PACHECO, TALAGANTE</t>
  </si>
  <si>
    <t>EJE CAMINO MELIPILLA</t>
  </si>
  <si>
    <t>ANTEPROYECTO EN DESARROLLO</t>
  </si>
  <si>
    <t>EJE INDEPENDENCIA</t>
  </si>
  <si>
    <t>INGENIERÍA EN DESARROLLO</t>
  </si>
  <si>
    <t>CORREDOR SANTA ROSA INTERMEDIO</t>
  </si>
  <si>
    <t>AMPLIACIÓN AVDA. SAN MARTÍN - QUILICURA</t>
  </si>
  <si>
    <t>HABILITACIÓN CORREDOR TP V. MACKENNA</t>
  </si>
  <si>
    <t>INGENIERÍA TERMINADA</t>
  </si>
  <si>
    <t>DTPM / MINVU</t>
  </si>
  <si>
    <t>HABILITACIÓN CORREDOR TP EJE VIAL RINCONADA DE MAIPÚ</t>
  </si>
  <si>
    <t>MEJORAMIENTO EJE LO MARCOLETA</t>
  </si>
  <si>
    <t>EL SALTO (INCLUYE PAR LAS TORRES)</t>
  </si>
  <si>
    <t>AV. GRECIA</t>
  </si>
  <si>
    <t xml:space="preserve">REPOSICIÓN RUTA G-30-46 </t>
  </si>
  <si>
    <t>EN EJECUCIÓN</t>
  </si>
  <si>
    <t>VIALIDAD MOP</t>
  </si>
  <si>
    <t xml:space="preserve">MEJORAMIENTO Y REPOSICIÓN RUTA G-16 </t>
  </si>
  <si>
    <t>MEJORAMIENTO CAMINO MELIPILLA RUTA 76</t>
  </si>
  <si>
    <t>MEJORAMIENTO ENSANCHE AVENIDA LO ESPEJO</t>
  </si>
  <si>
    <t>HABILITACIÓN Y AMPLIACIÓN AV. SARGENTO MENADIER</t>
  </si>
  <si>
    <t>CONSTRUCCIÓN COSTANERA SUR PONIENTE ETAPA2</t>
  </si>
  <si>
    <t>HABILITACIÓN LO MARTÍNEZ</t>
  </si>
  <si>
    <t xml:space="preserve">SECTRA INICIANDO PREFACTIBILIDAD </t>
  </si>
  <si>
    <t>SECTRA DESARROLLANDO PREFACTIBILIDAD</t>
  </si>
  <si>
    <t>PREFACTIBILIDAD TERMINADA</t>
  </si>
  <si>
    <t>CONEXIÓN SECTOR ESTACIÓN MAPOCHO: PUENTES ESCANILLA-SAN MARTÍN Y LÓPEZ DE ALCÁZAR - AMUNATEGUI</t>
  </si>
  <si>
    <t>CONEXIÓN CENTRAL PONIENTE-ORIENTE : SEGUNDA TRANSVERSAL - VICUÑA MACKENNA</t>
  </si>
  <si>
    <t>HABILITACIÓN EJE VIAL AV. MATTA</t>
  </si>
  <si>
    <t>MEJORAMIENTO EJE FERMÍN VIVACETA</t>
  </si>
  <si>
    <t xml:space="preserve"> LAS CONDES</t>
  </si>
  <si>
    <t xml:space="preserve"> BUIN</t>
  </si>
  <si>
    <t>QUILICURA. LAMPA</t>
  </si>
  <si>
    <t xml:space="preserve"> COLINA</t>
  </si>
  <si>
    <t xml:space="preserve"> CERRILLOS</t>
  </si>
  <si>
    <t xml:space="preserve"> LO ESPEJO</t>
  </si>
  <si>
    <t xml:space="preserve"> LA CISTERNA</t>
  </si>
  <si>
    <t xml:space="preserve"> SAN RAMON</t>
  </si>
  <si>
    <t xml:space="preserve"> LA GRANJA</t>
  </si>
  <si>
    <t xml:space="preserve"> LA FLORIDA</t>
  </si>
  <si>
    <t xml:space="preserve"> MACUL</t>
  </si>
  <si>
    <t xml:space="preserve"> PENALOLEN</t>
  </si>
  <si>
    <t xml:space="preserve">BUIN </t>
  </si>
  <si>
    <t xml:space="preserve"> PAINE</t>
  </si>
  <si>
    <t xml:space="preserve"> CONCHALI</t>
  </si>
  <si>
    <t xml:space="preserve"> RENCA</t>
  </si>
  <si>
    <t xml:space="preserve"> HUECHURABA</t>
  </si>
  <si>
    <t xml:space="preserve"> MAIPÚ</t>
  </si>
  <si>
    <t xml:space="preserve"> MELIPILLA</t>
  </si>
  <si>
    <t xml:space="preserve"> ÑUÑOA</t>
  </si>
  <si>
    <t xml:space="preserve"> LA REINA</t>
  </si>
  <si>
    <t xml:space="preserve"> VITACURA</t>
  </si>
  <si>
    <t xml:space="preserve"> QUILICURA</t>
  </si>
  <si>
    <t xml:space="preserve"> LAMPA</t>
  </si>
  <si>
    <t xml:space="preserve"> TIL TIL</t>
  </si>
  <si>
    <t xml:space="preserve"> SAN JOAQUÍN</t>
  </si>
  <si>
    <t xml:space="preserve"> PUENTE ALTO</t>
  </si>
  <si>
    <t xml:space="preserve"> ALHUÉ</t>
  </si>
  <si>
    <t xml:space="preserve"> PUDAHUEL</t>
  </si>
  <si>
    <t xml:space="preserve"> PEDRO AGUIRRE CERDA</t>
  </si>
  <si>
    <t>COMUNAS RURALES (PROVINCIAS DE MELIPILLA</t>
  </si>
  <si>
    <t xml:space="preserve"> TALAGANTE</t>
  </si>
  <si>
    <t xml:space="preserve"> CHACABUCO</t>
  </si>
  <si>
    <t xml:space="preserve"> CORDILLERA Y MAIPO)</t>
  </si>
  <si>
    <t xml:space="preserve"> ISLA DE MAIPO</t>
  </si>
  <si>
    <t>PROVINCIAS DE  SANTIAGO</t>
  </si>
  <si>
    <t xml:space="preserve"> CORDILLERA</t>
  </si>
  <si>
    <t xml:space="preserve"> MAIPO</t>
  </si>
  <si>
    <t xml:space="preserve"> SAN JOSÉ DE MAIPO</t>
  </si>
  <si>
    <t xml:space="preserve"> PIRQUE</t>
  </si>
  <si>
    <t xml:space="preserve"> SAN PEDRO</t>
  </si>
  <si>
    <t xml:space="preserve"> SANTIAGO</t>
  </si>
  <si>
    <t xml:space="preserve"> ESTACIÓN CENTRAL</t>
  </si>
  <si>
    <t xml:space="preserve"> RECOLETA</t>
  </si>
  <si>
    <t xml:space="preserve"> PROVIDENCIA</t>
  </si>
  <si>
    <t xml:space="preserve"> SANIAGO</t>
  </si>
  <si>
    <t xml:space="preserve"> QUINTA NORMAL</t>
  </si>
  <si>
    <t xml:space="preserve"> CERRO NAVIA</t>
  </si>
  <si>
    <t xml:space="preserve"> SAN BERNARDO</t>
  </si>
  <si>
    <t xml:space="preserve"> EL BOSQUE</t>
  </si>
  <si>
    <t xml:space="preserve"> PADRE HURTADO</t>
  </si>
  <si>
    <t xml:space="preserve"> PEÑAFLOR</t>
  </si>
  <si>
    <t xml:space="preserve"> CONCHALÍ</t>
  </si>
  <si>
    <t xml:space="preserve"> INDEPENDENCIA</t>
  </si>
  <si>
    <t>LAS CONDES</t>
  </si>
  <si>
    <t xml:space="preserve"> SAN MIGUEL</t>
  </si>
  <si>
    <t xml:space="preserve"> LO PRADO</t>
  </si>
  <si>
    <t xml:space="preserve"> PEÑALOLÉN</t>
  </si>
  <si>
    <t xml:space="preserve"> PROVIDENCIA </t>
  </si>
  <si>
    <t xml:space="preserve"> LA PINTANA</t>
  </si>
  <si>
    <t xml:space="preserve"> PAC</t>
  </si>
  <si>
    <t xml:space="preserve"> SAN JUAQUIN ÑUÑOA Y SANTIAGO</t>
  </si>
  <si>
    <t>SAN RAMON</t>
  </si>
  <si>
    <t xml:space="preserve"> ESTACION CENTRAL</t>
  </si>
  <si>
    <t xml:space="preserve"> PEÑALOLEN</t>
  </si>
  <si>
    <t xml:space="preserve"> SAN RAMÓN</t>
  </si>
  <si>
    <t xml:space="preserve"> CALERA DE TANGO</t>
  </si>
  <si>
    <t>COMUNA 1</t>
  </si>
  <si>
    <t>COMUNA 2</t>
  </si>
  <si>
    <t>COMUNA 3</t>
  </si>
  <si>
    <t>COMUNA 4</t>
  </si>
  <si>
    <t>COMUNA 5</t>
  </si>
  <si>
    <t>COMUNA 6</t>
  </si>
  <si>
    <t>COMUNA 7</t>
  </si>
  <si>
    <t>COMUNA 8</t>
  </si>
  <si>
    <t>COMUNA 9</t>
  </si>
  <si>
    <t>COMUNA 10</t>
  </si>
  <si>
    <t>COMUNA 11</t>
  </si>
  <si>
    <t>UBICACIÓN (COMUNAS)</t>
  </si>
  <si>
    <t>PLAN MAESTRO DE AGUAS LLUVIAS DE SANTIAGO</t>
  </si>
  <si>
    <t>ESTRATEGIA DE RECUPERACIÓN DE VIRS</t>
  </si>
  <si>
    <t>VARIOS</t>
  </si>
  <si>
    <t>GORE-DARM</t>
  </si>
  <si>
    <t>CONSTRUCCION ALCANTARILLADO SECTOR LA ISLITA, ISLA DE MAIPO</t>
  </si>
  <si>
    <t>30135890-0</t>
  </si>
  <si>
    <t>MUNICIPALIDAD DE ISLA DE MAIPO</t>
  </si>
  <si>
    <t>CONSTRUCCION ALCANTARILLADO SAN LEON DE NOS SAN BERNARDO</t>
  </si>
  <si>
    <t>30433726-0</t>
  </si>
  <si>
    <t>MUNICIPALIDAD DE SAN BERNARDO</t>
  </si>
  <si>
    <t>CONSTRUCCIÓN OBRAS DE URBANIZACIÓN VILLORRIO CAMINO A CASA (TALAGANTE)</t>
  </si>
  <si>
    <t>MUNICIPALIDAD DE SAN JOAQUÍN</t>
  </si>
  <si>
    <t>MUNICIPALIDAD DE EL MONTE</t>
  </si>
  <si>
    <t>CONSTRUCCION Y EQUIPAMIENTO ESTADIO MUNICIPAL DE SAN JOAQUÍN</t>
  </si>
  <si>
    <t>POLIDEPORTIVO DE MELIPILLA</t>
  </si>
  <si>
    <t>REPARACION ESTADIO BONIFACIO REYES, EL MONTE</t>
  </si>
  <si>
    <t>30393727-0</t>
  </si>
  <si>
    <t>30074874-0</t>
  </si>
  <si>
    <t>30157972-0</t>
  </si>
  <si>
    <t>CITÉS Y VIVIENDAS ANTIGUAS: CONTINUACIÓN DEL PROGRAMA  7 COMUNAS (797 CONJUNTOS)</t>
  </si>
  <si>
    <r>
      <t>SUBCOMISARÍA DE PEÑAFLOR</t>
    </r>
    <r>
      <rPr>
        <sz val="11"/>
        <color theme="0"/>
        <rFont val="Calibri"/>
        <family val="2"/>
        <scheme val="minor"/>
      </rPr>
      <t xml:space="preserve"> </t>
    </r>
  </si>
  <si>
    <r>
      <t>CONSTRUCCIÓN COMISARIA CERRILLOS JEFATURA OESTE</t>
    </r>
    <r>
      <rPr>
        <sz val="11"/>
        <color theme="0"/>
        <rFont val="Calibri"/>
        <family val="2"/>
        <scheme val="minor"/>
      </rPr>
      <t xml:space="preserve"> </t>
    </r>
  </si>
  <si>
    <r>
      <t>CENTRAL NACIONAL DE OPERACIONES DE CARABINEROS DE CHILE</t>
    </r>
    <r>
      <rPr>
        <sz val="11"/>
        <color theme="0"/>
        <rFont val="Calibri"/>
        <family val="2"/>
        <scheme val="minor"/>
      </rPr>
      <t xml:space="preserve"> </t>
    </r>
  </si>
  <si>
    <t>Gran Santiago</t>
  </si>
  <si>
    <t>SUBTOTAL MOP ARQUITECTURA</t>
  </si>
  <si>
    <t>SUBTOTAL MOP CONCESIONES</t>
  </si>
  <si>
    <t>SUBTOTAL MOP OBRAS HIDRAULICAS</t>
  </si>
  <si>
    <t>SUBTOTAL MOP VIALIDAD</t>
  </si>
  <si>
    <t>SUBTOTAL MOP AEROPUERTOS</t>
  </si>
  <si>
    <t>SUBTOTAL SEREMI EDUCACIÓN</t>
  </si>
  <si>
    <t>SUBTOTAL CNCA</t>
  </si>
  <si>
    <t>SUBTOTAL IND</t>
  </si>
  <si>
    <t>SUBTOTAL SEREMI SALUD</t>
  </si>
  <si>
    <t>SUBTOTAL GORE METROPOLITANO</t>
  </si>
  <si>
    <t>SUBTOTAL EFE</t>
  </si>
  <si>
    <t>SUBTOTAL METRO</t>
  </si>
  <si>
    <t>SUBTOTAL SEREMI MINVU</t>
  </si>
  <si>
    <t>SUBTOTAL DTPM</t>
  </si>
  <si>
    <t>SUBTOTAL SECTRA</t>
  </si>
  <si>
    <t>UNIDAD FINANCIERA</t>
  </si>
  <si>
    <t>AÑO DE INICIO</t>
  </si>
  <si>
    <t>AÑO DE TÉRMINO</t>
  </si>
  <si>
    <t xml:space="preserve">MONTO TOTAL ESTIMADO (M$) </t>
  </si>
  <si>
    <t>NOMBRE DE LA INICIATIVA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</si>
</sst>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&quot;$&quot;\ #,##0"/>
    <numFmt numFmtId="166" formatCode="#,##0\ _€"/>
    <numFmt numFmtId="167" formatCode="_(* #,##0.00_);_(* \(#,##0.00\);_(* &quot;-&quot;??_);_(@_)"/>
  </numFmts>
  <fonts count="4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FFFF"/>
      <name val="Calibri"/>
      <family val="2"/>
    </font>
    <font>
      <b/>
      <sz val="10"/>
      <color theme="0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262626"/>
      <name val="Calibri"/>
      <family val="2"/>
    </font>
    <font>
      <sz val="10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</font>
    <font>
      <sz val="10"/>
      <name val="Century Gothic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0"/>
      <color theme="1" tint="0.14999847407452621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215967"/>
        <bgColor rgb="FF00000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rgb="FF6A508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7FD9F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000000"/>
      </patternFill>
    </fill>
  </fills>
  <borders count="5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Border="0"/>
    <xf numFmtId="0" fontId="3" fillId="0" borderId="0"/>
    <xf numFmtId="0" fontId="17" fillId="0" borderId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24" fillId="0" borderId="29" applyNumberFormat="0" applyFill="0" applyAlignment="0" applyProtection="0"/>
    <xf numFmtId="0" fontId="25" fillId="0" borderId="30" applyNumberFormat="0" applyFill="0" applyAlignment="0" applyProtection="0"/>
    <xf numFmtId="0" fontId="26" fillId="0" borderId="31" applyNumberFormat="0" applyFill="0" applyAlignment="0" applyProtection="0"/>
    <xf numFmtId="0" fontId="26" fillId="0" borderId="0" applyNumberFormat="0" applyFill="0" applyBorder="0" applyAlignment="0" applyProtection="0"/>
    <xf numFmtId="0" fontId="27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32" applyNumberFormat="0" applyAlignment="0" applyProtection="0"/>
    <xf numFmtId="0" fontId="31" fillId="22" borderId="33" applyNumberFormat="0" applyAlignment="0" applyProtection="0"/>
    <xf numFmtId="0" fontId="32" fillId="22" borderId="32" applyNumberFormat="0" applyAlignment="0" applyProtection="0"/>
    <xf numFmtId="0" fontId="33" fillId="0" borderId="34" applyNumberFormat="0" applyFill="0" applyAlignment="0" applyProtection="0"/>
    <xf numFmtId="0" fontId="1" fillId="23" borderId="35" applyNumberFormat="0" applyAlignment="0" applyProtection="0"/>
    <xf numFmtId="0" fontId="34" fillId="0" borderId="0" applyNumberFormat="0" applyFill="0" applyBorder="0" applyAlignment="0" applyProtection="0"/>
    <xf numFmtId="0" fontId="3" fillId="24" borderId="36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37" applyNumberFormat="0" applyFill="0" applyAlignment="0" applyProtection="0"/>
    <xf numFmtId="0" fontId="3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7" fillId="48" borderId="0" applyNumberFormat="0" applyBorder="0" applyAlignment="0" applyProtection="0"/>
  </cellStyleXfs>
  <cellXfs count="302">
    <xf numFmtId="0" fontId="0" fillId="0" borderId="0" xfId="0"/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4" fillId="6" borderId="3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3" fontId="4" fillId="6" borderId="5" xfId="0" applyNumberFormat="1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3" fontId="4" fillId="4" borderId="5" xfId="0" applyNumberFormat="1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3" fontId="4" fillId="5" borderId="5" xfId="0" applyNumberFormat="1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vertical="center" wrapText="1"/>
    </xf>
    <xf numFmtId="3" fontId="4" fillId="7" borderId="5" xfId="0" applyNumberFormat="1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vertical="center" wrapText="1"/>
    </xf>
    <xf numFmtId="0" fontId="5" fillId="8" borderId="7" xfId="0" applyFont="1" applyFill="1" applyBorder="1" applyAlignment="1">
      <alignment vertical="center" wrapText="1"/>
    </xf>
    <xf numFmtId="3" fontId="5" fillId="8" borderId="8" xfId="0" applyNumberFormat="1" applyFont="1" applyFill="1" applyBorder="1" applyAlignment="1">
      <alignment vertical="center" wrapText="1"/>
    </xf>
    <xf numFmtId="0" fontId="5" fillId="10" borderId="6" xfId="0" applyFont="1" applyFill="1" applyBorder="1" applyAlignment="1">
      <alignment vertical="center" wrapText="1"/>
    </xf>
    <xf numFmtId="0" fontId="5" fillId="10" borderId="7" xfId="0" applyFont="1" applyFill="1" applyBorder="1" applyAlignment="1">
      <alignment vertical="center" wrapText="1"/>
    </xf>
    <xf numFmtId="3" fontId="5" fillId="10" borderId="8" xfId="0" applyNumberFormat="1" applyFont="1" applyFill="1" applyBorder="1" applyAlignment="1">
      <alignment vertical="center" wrapText="1"/>
    </xf>
    <xf numFmtId="0" fontId="4" fillId="11" borderId="3" xfId="0" applyFont="1" applyFill="1" applyBorder="1" applyAlignment="1">
      <alignment vertical="center" wrapText="1"/>
    </xf>
    <xf numFmtId="0" fontId="4" fillId="11" borderId="4" xfId="0" applyFont="1" applyFill="1" applyBorder="1" applyAlignment="1">
      <alignment vertical="center" wrapText="1"/>
    </xf>
    <xf numFmtId="3" fontId="4" fillId="11" borderId="5" xfId="0" applyNumberFormat="1" applyFont="1" applyFill="1" applyBorder="1" applyAlignment="1">
      <alignment vertical="center" wrapText="1"/>
    </xf>
    <xf numFmtId="0" fontId="4" fillId="12" borderId="3" xfId="0" applyFont="1" applyFill="1" applyBorder="1" applyAlignment="1">
      <alignment vertical="center" wrapText="1"/>
    </xf>
    <xf numFmtId="0" fontId="4" fillId="12" borderId="4" xfId="0" applyFont="1" applyFill="1" applyBorder="1" applyAlignment="1">
      <alignment vertical="center" wrapText="1"/>
    </xf>
    <xf numFmtId="3" fontId="4" fillId="12" borderId="5" xfId="0" applyNumberFormat="1" applyFont="1" applyFill="1" applyBorder="1" applyAlignment="1">
      <alignment vertical="center"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/>
    </xf>
    <xf numFmtId="3" fontId="7" fillId="3" borderId="1" xfId="0" applyNumberFormat="1" applyFont="1" applyFill="1" applyBorder="1"/>
    <xf numFmtId="0" fontId="8" fillId="0" borderId="0" xfId="0" applyFont="1"/>
    <xf numFmtId="3" fontId="9" fillId="3" borderId="1" xfId="1" applyNumberFormat="1" applyFont="1" applyFill="1" applyBorder="1"/>
    <xf numFmtId="0" fontId="11" fillId="9" borderId="9" xfId="0" applyFont="1" applyFill="1" applyBorder="1"/>
    <xf numFmtId="0" fontId="11" fillId="9" borderId="9" xfId="0" applyFont="1" applyFill="1" applyBorder="1" applyAlignment="1">
      <alignment horizontal="center"/>
    </xf>
    <xf numFmtId="3" fontId="12" fillId="9" borderId="9" xfId="1" applyNumberFormat="1" applyFont="1" applyFill="1" applyBorder="1"/>
    <xf numFmtId="3" fontId="0" fillId="0" borderId="0" xfId="0" applyNumberFormat="1"/>
    <xf numFmtId="0" fontId="0" fillId="13" borderId="0" xfId="0" applyFill="1"/>
    <xf numFmtId="0" fontId="4" fillId="13" borderId="3" xfId="0" applyFont="1" applyFill="1" applyBorder="1" applyAlignment="1">
      <alignment vertical="center" wrapText="1"/>
    </xf>
    <xf numFmtId="0" fontId="0" fillId="13" borderId="0" xfId="0" applyFill="1" applyAlignment="1">
      <alignment horizontal="center"/>
    </xf>
    <xf numFmtId="3" fontId="4" fillId="13" borderId="5" xfId="0" applyNumberFormat="1" applyFont="1" applyFill="1" applyBorder="1" applyAlignment="1">
      <alignment vertical="center" wrapText="1"/>
    </xf>
    <xf numFmtId="0" fontId="13" fillId="0" borderId="0" xfId="0" applyFont="1"/>
    <xf numFmtId="0" fontId="2" fillId="14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3" borderId="1" xfId="0" applyFont="1" applyFill="1" applyBorder="1"/>
    <xf numFmtId="3" fontId="14" fillId="0" borderId="1" xfId="1" applyNumberFormat="1" applyFont="1" applyBorder="1" applyAlignment="1">
      <alignment wrapText="1"/>
    </xf>
    <xf numFmtId="3" fontId="14" fillId="3" borderId="1" xfId="0" applyNumberFormat="1" applyFont="1" applyFill="1" applyBorder="1"/>
    <xf numFmtId="164" fontId="0" fillId="0" borderId="0" xfId="1" applyNumberFormat="1" applyFont="1"/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wrapText="1"/>
    </xf>
    <xf numFmtId="3" fontId="14" fillId="0" borderId="1" xfId="1" applyNumberFormat="1" applyFont="1" applyBorder="1"/>
    <xf numFmtId="0" fontId="0" fillId="0" borderId="0" xfId="0" applyAlignment="1">
      <alignment vertical="center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vertical="center" wrapText="1"/>
    </xf>
    <xf numFmtId="3" fontId="15" fillId="3" borderId="11" xfId="1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vertical="center"/>
    </xf>
    <xf numFmtId="0" fontId="14" fillId="3" borderId="1" xfId="0" quotePrefix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right" vertical="center"/>
    </xf>
    <xf numFmtId="0" fontId="7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3" fontId="14" fillId="0" borderId="20" xfId="1" applyNumberFormat="1" applyFont="1" applyFill="1" applyBorder="1"/>
    <xf numFmtId="3" fontId="14" fillId="0" borderId="21" xfId="1" applyNumberFormat="1" applyFont="1" applyFill="1" applyBorder="1"/>
    <xf numFmtId="0" fontId="1" fillId="2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5" fillId="3" borderId="11" xfId="0" applyFont="1" applyFill="1" applyBorder="1" applyAlignment="1">
      <alignment wrapText="1"/>
    </xf>
    <xf numFmtId="0" fontId="15" fillId="3" borderId="11" xfId="0" applyFont="1" applyFill="1" applyBorder="1"/>
    <xf numFmtId="164" fontId="0" fillId="0" borderId="22" xfId="1" applyNumberFormat="1" applyFont="1" applyBorder="1"/>
    <xf numFmtId="0" fontId="15" fillId="3" borderId="1" xfId="0" applyFont="1" applyFill="1" applyBorder="1" applyAlignment="1">
      <alignment wrapText="1"/>
    </xf>
    <xf numFmtId="0" fontId="15" fillId="3" borderId="1" xfId="0" applyFont="1" applyFill="1" applyBorder="1"/>
    <xf numFmtId="164" fontId="0" fillId="0" borderId="23" xfId="1" applyNumberFormat="1" applyFont="1" applyBorder="1"/>
    <xf numFmtId="0" fontId="15" fillId="3" borderId="14" xfId="0" applyFont="1" applyFill="1" applyBorder="1" applyAlignment="1">
      <alignment wrapText="1"/>
    </xf>
    <xf numFmtId="0" fontId="15" fillId="3" borderId="14" xfId="0" applyFont="1" applyFill="1" applyBorder="1"/>
    <xf numFmtId="164" fontId="0" fillId="0" borderId="24" xfId="1" applyNumberFormat="1" applyFont="1" applyBorder="1"/>
    <xf numFmtId="0" fontId="15" fillId="3" borderId="25" xfId="0" applyFont="1" applyFill="1" applyBorder="1" applyAlignment="1">
      <alignment wrapText="1"/>
    </xf>
    <xf numFmtId="0" fontId="15" fillId="3" borderId="25" xfId="0" applyFont="1" applyFill="1" applyBorder="1"/>
    <xf numFmtId="0" fontId="15" fillId="3" borderId="2" xfId="0" applyFont="1" applyFill="1" applyBorder="1" applyAlignment="1">
      <alignment wrapText="1"/>
    </xf>
    <xf numFmtId="0" fontId="15" fillId="3" borderId="2" xfId="0" applyFont="1" applyFill="1" applyBorder="1" applyAlignment="1"/>
    <xf numFmtId="0" fontId="15" fillId="3" borderId="0" xfId="0" applyFont="1" applyFill="1" applyBorder="1"/>
    <xf numFmtId="1" fontId="0" fillId="0" borderId="0" xfId="0" applyNumberFormat="1"/>
    <xf numFmtId="0" fontId="7" fillId="3" borderId="2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0" fillId="0" borderId="0" xfId="0"/>
    <xf numFmtId="0" fontId="7" fillId="3" borderId="11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0" borderId="0" xfId="0"/>
    <xf numFmtId="0" fontId="14" fillId="3" borderId="1" xfId="0" applyFont="1" applyFill="1" applyBorder="1"/>
    <xf numFmtId="3" fontId="15" fillId="3" borderId="1" xfId="1" applyNumberFormat="1" applyFont="1" applyFill="1" applyBorder="1"/>
    <xf numFmtId="0" fontId="14" fillId="3" borderId="1" xfId="0" applyFont="1" applyFill="1" applyBorder="1" applyAlignment="1">
      <alignment horizontal="center"/>
    </xf>
    <xf numFmtId="0" fontId="0" fillId="0" borderId="27" xfId="0" applyBorder="1" applyAlignment="1">
      <alignment vertical="center"/>
    </xf>
    <xf numFmtId="0" fontId="16" fillId="0" borderId="27" xfId="0" applyFont="1" applyBorder="1" applyAlignment="1">
      <alignment horizontal="center" vertical="center"/>
    </xf>
    <xf numFmtId="0" fontId="38" fillId="0" borderId="27" xfId="0" applyFont="1" applyBorder="1" applyAlignment="1">
      <alignment horizontal="left" vertical="center"/>
    </xf>
    <xf numFmtId="3" fontId="38" fillId="0" borderId="27" xfId="0" applyNumberFormat="1" applyFont="1" applyBorder="1" applyAlignment="1">
      <alignment vertical="center"/>
    </xf>
    <xf numFmtId="0" fontId="16" fillId="0" borderId="27" xfId="0" applyFont="1" applyBorder="1" applyAlignment="1">
      <alignment horizontal="right" vertical="center"/>
    </xf>
    <xf numFmtId="3" fontId="16" fillId="0" borderId="27" xfId="0" applyNumberFormat="1" applyFont="1" applyBorder="1" applyAlignment="1">
      <alignment vertical="center"/>
    </xf>
    <xf numFmtId="3" fontId="0" fillId="0" borderId="0" xfId="0" applyNumberFormat="1"/>
    <xf numFmtId="3" fontId="39" fillId="4" borderId="5" xfId="0" applyNumberFormat="1" applyFont="1" applyFill="1" applyBorder="1" applyAlignment="1">
      <alignment vertical="center"/>
    </xf>
    <xf numFmtId="3" fontId="39" fillId="15" borderId="5" xfId="0" applyNumberFormat="1" applyFont="1" applyFill="1" applyBorder="1" applyAlignment="1">
      <alignment vertical="center"/>
    </xf>
    <xf numFmtId="3" fontId="39" fillId="49" borderId="5" xfId="0" applyNumberFormat="1" applyFont="1" applyFill="1" applyBorder="1" applyAlignment="1">
      <alignment vertical="center"/>
    </xf>
    <xf numFmtId="3" fontId="39" fillId="50" borderId="5" xfId="0" applyNumberFormat="1" applyFont="1" applyFill="1" applyBorder="1" applyAlignment="1">
      <alignment vertical="center"/>
    </xf>
    <xf numFmtId="3" fontId="39" fillId="13" borderId="5" xfId="0" applyNumberFormat="1" applyFont="1" applyFill="1" applyBorder="1" applyAlignment="1">
      <alignment vertical="center"/>
    </xf>
    <xf numFmtId="0" fontId="0" fillId="0" borderId="27" xfId="0" applyBorder="1" applyAlignment="1">
      <alignment horizontal="right"/>
    </xf>
    <xf numFmtId="3" fontId="13" fillId="0" borderId="27" xfId="0" applyNumberFormat="1" applyFont="1" applyBorder="1"/>
    <xf numFmtId="14" fontId="7" fillId="3" borderId="1" xfId="0" applyNumberFormat="1" applyFont="1" applyFill="1" applyBorder="1" applyAlignment="1">
      <alignment horizontal="center" vertical="center"/>
    </xf>
    <xf numFmtId="3" fontId="8" fillId="0" borderId="0" xfId="0" applyNumberFormat="1" applyFont="1"/>
    <xf numFmtId="49" fontId="8" fillId="0" borderId="0" xfId="0" applyNumberFormat="1" applyFont="1"/>
    <xf numFmtId="0" fontId="7" fillId="3" borderId="41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7" fillId="3" borderId="18" xfId="0" applyFont="1" applyFill="1" applyBorder="1" applyAlignment="1">
      <alignment vertical="center"/>
    </xf>
    <xf numFmtId="0" fontId="7" fillId="3" borderId="42" xfId="0" applyFont="1" applyFill="1" applyBorder="1" applyAlignment="1">
      <alignment vertical="center"/>
    </xf>
    <xf numFmtId="3" fontId="9" fillId="3" borderId="46" xfId="1" applyNumberFormat="1" applyFont="1" applyFill="1" applyBorder="1" applyAlignment="1">
      <alignment vertical="center"/>
    </xf>
    <xf numFmtId="3" fontId="9" fillId="3" borderId="47" xfId="1" applyNumberFormat="1" applyFont="1" applyFill="1" applyBorder="1" applyAlignment="1">
      <alignment vertical="center"/>
    </xf>
    <xf numFmtId="3" fontId="9" fillId="3" borderId="19" xfId="1" applyNumberFormat="1" applyFont="1" applyFill="1" applyBorder="1" applyAlignment="1">
      <alignment vertical="center"/>
    </xf>
    <xf numFmtId="3" fontId="9" fillId="3" borderId="17" xfId="1" applyNumberFormat="1" applyFont="1" applyFill="1" applyBorder="1" applyAlignment="1">
      <alignment vertical="center"/>
    </xf>
    <xf numFmtId="3" fontId="9" fillId="3" borderId="47" xfId="1" applyNumberFormat="1" applyFont="1" applyFill="1" applyBorder="1" applyAlignment="1">
      <alignment horizontal="right" vertical="center"/>
    </xf>
    <xf numFmtId="3" fontId="9" fillId="3" borderId="17" xfId="1" applyNumberFormat="1" applyFont="1" applyFill="1" applyBorder="1" applyAlignment="1">
      <alignment horizontal="right" vertical="center"/>
    </xf>
    <xf numFmtId="3" fontId="9" fillId="3" borderId="19" xfId="1" applyNumberFormat="1" applyFont="1" applyFill="1" applyBorder="1" applyAlignment="1">
      <alignment horizontal="right" vertical="center"/>
    </xf>
    <xf numFmtId="0" fontId="7" fillId="3" borderId="43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49" xfId="0" applyFont="1" applyFill="1" applyBorder="1" applyAlignment="1">
      <alignment vertical="center" wrapText="1"/>
    </xf>
    <xf numFmtId="0" fontId="7" fillId="3" borderId="48" xfId="0" applyFont="1" applyFill="1" applyBorder="1" applyAlignment="1">
      <alignment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41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vertical="center"/>
    </xf>
    <xf numFmtId="0" fontId="7" fillId="3" borderId="45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7" fillId="3" borderId="39" xfId="0" applyFont="1" applyFill="1" applyBorder="1" applyAlignment="1">
      <alignment vertical="center"/>
    </xf>
    <xf numFmtId="0" fontId="7" fillId="3" borderId="13" xfId="0" applyFont="1" applyFill="1" applyBorder="1" applyAlignment="1">
      <alignment vertical="center"/>
    </xf>
    <xf numFmtId="0" fontId="7" fillId="3" borderId="40" xfId="0" applyFont="1" applyFill="1" applyBorder="1" applyAlignment="1">
      <alignment vertical="center"/>
    </xf>
    <xf numFmtId="0" fontId="7" fillId="3" borderId="10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7" fillId="3" borderId="5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vertical="center"/>
    </xf>
    <xf numFmtId="0" fontId="7" fillId="3" borderId="28" xfId="0" applyFont="1" applyFill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3" fontId="9" fillId="3" borderId="50" xfId="1" applyNumberFormat="1" applyFont="1" applyFill="1" applyBorder="1" applyAlignment="1">
      <alignment vertical="center"/>
    </xf>
    <xf numFmtId="0" fontId="7" fillId="54" borderId="46" xfId="0" applyFont="1" applyFill="1" applyBorder="1" applyAlignment="1">
      <alignment horizontal="center" vertical="center" wrapText="1"/>
    </xf>
    <xf numFmtId="0" fontId="7" fillId="54" borderId="47" xfId="0" applyFont="1" applyFill="1" applyBorder="1" applyAlignment="1">
      <alignment horizontal="center" vertical="center" wrapText="1"/>
    </xf>
    <xf numFmtId="0" fontId="7" fillId="54" borderId="19" xfId="0" applyFont="1" applyFill="1" applyBorder="1" applyAlignment="1">
      <alignment horizontal="center" vertical="center" wrapText="1"/>
    </xf>
    <xf numFmtId="0" fontId="7" fillId="58" borderId="17" xfId="0" applyFont="1" applyFill="1" applyBorder="1" applyAlignment="1">
      <alignment horizontal="center" vertical="center" wrapText="1"/>
    </xf>
    <xf numFmtId="0" fontId="7" fillId="58" borderId="47" xfId="0" applyFont="1" applyFill="1" applyBorder="1" applyAlignment="1">
      <alignment horizontal="center" vertical="center" wrapText="1"/>
    </xf>
    <xf numFmtId="0" fontId="7" fillId="58" borderId="19" xfId="0" applyFont="1" applyFill="1" applyBorder="1" applyAlignment="1">
      <alignment horizontal="center" vertical="center" wrapText="1"/>
    </xf>
    <xf numFmtId="0" fontId="7" fillId="59" borderId="17" xfId="0" applyFont="1" applyFill="1" applyBorder="1" applyAlignment="1">
      <alignment horizontal="center" vertical="center" wrapText="1"/>
    </xf>
    <xf numFmtId="0" fontId="7" fillId="59" borderId="47" xfId="0" applyFont="1" applyFill="1" applyBorder="1" applyAlignment="1">
      <alignment horizontal="center" vertical="center" wrapText="1"/>
    </xf>
    <xf numFmtId="0" fontId="7" fillId="59" borderId="19" xfId="0" applyFont="1" applyFill="1" applyBorder="1" applyAlignment="1">
      <alignment horizontal="center" vertical="center" wrapText="1"/>
    </xf>
    <xf numFmtId="0" fontId="7" fillId="56" borderId="17" xfId="0" applyFont="1" applyFill="1" applyBorder="1" applyAlignment="1">
      <alignment horizontal="center" vertical="center" wrapText="1"/>
    </xf>
    <xf numFmtId="0" fontId="7" fillId="56" borderId="19" xfId="0" applyFont="1" applyFill="1" applyBorder="1" applyAlignment="1">
      <alignment horizontal="center" vertical="center" wrapText="1"/>
    </xf>
    <xf numFmtId="0" fontId="7" fillId="52" borderId="17" xfId="0" applyFont="1" applyFill="1" applyBorder="1" applyAlignment="1">
      <alignment horizontal="center" vertical="center" wrapText="1"/>
    </xf>
    <xf numFmtId="0" fontId="7" fillId="52" borderId="47" xfId="0" applyFont="1" applyFill="1" applyBorder="1" applyAlignment="1">
      <alignment horizontal="center" vertical="center" wrapText="1"/>
    </xf>
    <xf numFmtId="0" fontId="7" fillId="52" borderId="19" xfId="0" applyFont="1" applyFill="1" applyBorder="1" applyAlignment="1">
      <alignment horizontal="center" vertical="center" wrapText="1"/>
    </xf>
    <xf numFmtId="0" fontId="7" fillId="60" borderId="17" xfId="0" applyFont="1" applyFill="1" applyBorder="1" applyAlignment="1">
      <alignment horizontal="center" vertical="center" wrapText="1"/>
    </xf>
    <xf numFmtId="0" fontId="7" fillId="60" borderId="47" xfId="0" applyFont="1" applyFill="1" applyBorder="1" applyAlignment="1">
      <alignment horizontal="center" vertical="center" wrapText="1"/>
    </xf>
    <xf numFmtId="0" fontId="7" fillId="60" borderId="19" xfId="0" applyFont="1" applyFill="1" applyBorder="1" applyAlignment="1">
      <alignment horizontal="center" vertical="center" wrapText="1"/>
    </xf>
    <xf numFmtId="0" fontId="7" fillId="13" borderId="47" xfId="0" applyFont="1" applyFill="1" applyBorder="1" applyAlignment="1">
      <alignment horizontal="center" vertical="center" wrapText="1"/>
    </xf>
    <xf numFmtId="0" fontId="7" fillId="13" borderId="19" xfId="0" applyFont="1" applyFill="1" applyBorder="1" applyAlignment="1">
      <alignment horizontal="center" vertical="center" wrapText="1"/>
    </xf>
    <xf numFmtId="0" fontId="7" fillId="61" borderId="17" xfId="0" applyFont="1" applyFill="1" applyBorder="1" applyAlignment="1">
      <alignment horizontal="center" vertical="center" wrapText="1"/>
    </xf>
    <xf numFmtId="0" fontId="7" fillId="61" borderId="47" xfId="0" applyFont="1" applyFill="1" applyBorder="1" applyAlignment="1">
      <alignment horizontal="center" vertical="center" wrapText="1"/>
    </xf>
    <xf numFmtId="0" fontId="7" fillId="61" borderId="19" xfId="0" applyFont="1" applyFill="1" applyBorder="1" applyAlignment="1">
      <alignment horizontal="center" vertical="center" wrapText="1"/>
    </xf>
    <xf numFmtId="0" fontId="7" fillId="53" borderId="17" xfId="0" applyFont="1" applyFill="1" applyBorder="1" applyAlignment="1">
      <alignment horizontal="center" vertical="center" wrapText="1"/>
    </xf>
    <xf numFmtId="0" fontId="7" fillId="53" borderId="47" xfId="0" applyFont="1" applyFill="1" applyBorder="1" applyAlignment="1">
      <alignment horizontal="center" vertical="center" wrapText="1"/>
    </xf>
    <xf numFmtId="0" fontId="7" fillId="53" borderId="19" xfId="0" applyFont="1" applyFill="1" applyBorder="1" applyAlignment="1">
      <alignment horizontal="center" vertical="center" wrapText="1"/>
    </xf>
    <xf numFmtId="0" fontId="7" fillId="55" borderId="17" xfId="0" applyFont="1" applyFill="1" applyBorder="1" applyAlignment="1">
      <alignment horizontal="center" vertical="center" wrapText="1"/>
    </xf>
    <xf numFmtId="0" fontId="7" fillId="55" borderId="47" xfId="0" applyFont="1" applyFill="1" applyBorder="1" applyAlignment="1">
      <alignment horizontal="center" vertical="center" wrapText="1"/>
    </xf>
    <xf numFmtId="0" fontId="7" fillId="55" borderId="19" xfId="0" applyFont="1" applyFill="1" applyBorder="1" applyAlignment="1">
      <alignment horizontal="center" vertical="center" wrapText="1"/>
    </xf>
    <xf numFmtId="0" fontId="7" fillId="62" borderId="17" xfId="0" applyFont="1" applyFill="1" applyBorder="1" applyAlignment="1">
      <alignment horizontal="center" vertical="center" wrapText="1"/>
    </xf>
    <xf numFmtId="0" fontId="7" fillId="62" borderId="47" xfId="0" applyFont="1" applyFill="1" applyBorder="1" applyAlignment="1">
      <alignment horizontal="center" vertical="center" wrapText="1"/>
    </xf>
    <xf numFmtId="0" fontId="7" fillId="62" borderId="19" xfId="0" applyFont="1" applyFill="1" applyBorder="1" applyAlignment="1">
      <alignment horizontal="center" vertical="center" wrapText="1"/>
    </xf>
    <xf numFmtId="0" fontId="7" fillId="16" borderId="17" xfId="0" applyFont="1" applyFill="1" applyBorder="1" applyAlignment="1">
      <alignment horizontal="center" vertical="center" wrapText="1"/>
    </xf>
    <xf numFmtId="0" fontId="7" fillId="16" borderId="47" xfId="0" applyFont="1" applyFill="1" applyBorder="1" applyAlignment="1">
      <alignment horizontal="center" vertical="center" wrapText="1"/>
    </xf>
    <xf numFmtId="0" fontId="7" fillId="16" borderId="19" xfId="0" applyFont="1" applyFill="1" applyBorder="1" applyAlignment="1">
      <alignment horizontal="center" vertical="center" wrapText="1"/>
    </xf>
    <xf numFmtId="0" fontId="7" fillId="57" borderId="17" xfId="0" applyFont="1" applyFill="1" applyBorder="1" applyAlignment="1">
      <alignment horizontal="center" vertical="center" wrapText="1"/>
    </xf>
    <xf numFmtId="0" fontId="7" fillId="57" borderId="47" xfId="0" applyFont="1" applyFill="1" applyBorder="1" applyAlignment="1">
      <alignment horizontal="center" vertical="center" wrapText="1"/>
    </xf>
    <xf numFmtId="0" fontId="7" fillId="57" borderId="19" xfId="0" applyFont="1" applyFill="1" applyBorder="1" applyAlignment="1">
      <alignment horizontal="center" vertical="center" wrapText="1"/>
    </xf>
    <xf numFmtId="0" fontId="7" fillId="17" borderId="17" xfId="0" applyFont="1" applyFill="1" applyBorder="1" applyAlignment="1">
      <alignment horizontal="center" vertical="center" wrapText="1"/>
    </xf>
    <xf numFmtId="0" fontId="7" fillId="17" borderId="47" xfId="0" applyFont="1" applyFill="1" applyBorder="1" applyAlignment="1">
      <alignment horizontal="center" vertical="center" wrapText="1"/>
    </xf>
    <xf numFmtId="0" fontId="7" fillId="17" borderId="50" xfId="0" applyFont="1" applyFill="1" applyBorder="1" applyAlignment="1">
      <alignment horizontal="center" vertical="center" wrapText="1"/>
    </xf>
    <xf numFmtId="0" fontId="7" fillId="63" borderId="17" xfId="0" applyFont="1" applyFill="1" applyBorder="1" applyAlignment="1">
      <alignment horizontal="center" vertical="center" wrapText="1"/>
    </xf>
    <xf numFmtId="0" fontId="7" fillId="63" borderId="47" xfId="0" applyFont="1" applyFill="1" applyBorder="1" applyAlignment="1">
      <alignment horizontal="center" vertical="center" wrapText="1"/>
    </xf>
    <xf numFmtId="0" fontId="7" fillId="63" borderId="19" xfId="0" applyFont="1" applyFill="1" applyBorder="1" applyAlignment="1">
      <alignment horizontal="center" vertical="center" wrapText="1"/>
    </xf>
    <xf numFmtId="165" fontId="4" fillId="2" borderId="26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40" fillId="0" borderId="0" xfId="0" applyFont="1" applyAlignment="1">
      <alignment horizontal="center" vertical="center"/>
    </xf>
    <xf numFmtId="3" fontId="40" fillId="0" borderId="0" xfId="0" applyNumberFormat="1" applyFont="1" applyAlignment="1">
      <alignment horizontal="center" vertical="center"/>
    </xf>
    <xf numFmtId="3" fontId="41" fillId="0" borderId="0" xfId="0" applyNumberFormat="1" applyFont="1"/>
    <xf numFmtId="3" fontId="42" fillId="0" borderId="0" xfId="0" applyNumberFormat="1" applyFont="1"/>
    <xf numFmtId="0" fontId="1" fillId="64" borderId="1" xfId="0" applyFont="1" applyFill="1" applyBorder="1" applyAlignment="1">
      <alignment vertical="center"/>
    </xf>
    <xf numFmtId="164" fontId="0" fillId="0" borderId="0" xfId="1" applyNumberFormat="1" applyFont="1" applyAlignment="1">
      <alignment vertical="center"/>
    </xf>
    <xf numFmtId="0" fontId="1" fillId="64" borderId="1" xfId="0" applyFont="1" applyFill="1" applyBorder="1" applyAlignment="1">
      <alignment vertical="center" wrapText="1"/>
    </xf>
    <xf numFmtId="14" fontId="14" fillId="3" borderId="1" xfId="0" applyNumberFormat="1" applyFont="1" applyFill="1" applyBorder="1" applyAlignment="1">
      <alignment horizontal="center" vertical="center"/>
    </xf>
    <xf numFmtId="0" fontId="2" fillId="64" borderId="1" xfId="0" applyFont="1" applyFill="1" applyBorder="1" applyAlignment="1">
      <alignment wrapText="1"/>
    </xf>
    <xf numFmtId="14" fontId="14" fillId="3" borderId="1" xfId="0" applyNumberFormat="1" applyFont="1" applyFill="1" applyBorder="1" applyAlignment="1">
      <alignment horizontal="center" vertical="center" wrapText="1"/>
    </xf>
    <xf numFmtId="3" fontId="15" fillId="3" borderId="1" xfId="1" applyNumberFormat="1" applyFont="1" applyFill="1" applyBorder="1" applyAlignment="1">
      <alignment vertical="center" wrapText="1"/>
    </xf>
    <xf numFmtId="3" fontId="14" fillId="0" borderId="1" xfId="1" applyNumberFormat="1" applyFont="1" applyBorder="1" applyAlignment="1">
      <alignment vertical="center"/>
    </xf>
    <xf numFmtId="0" fontId="14" fillId="3" borderId="1" xfId="0" quotePrefix="1" applyFont="1" applyFill="1" applyBorder="1" applyAlignment="1">
      <alignment horizontal="center" vertical="center" wrapText="1"/>
    </xf>
    <xf numFmtId="14" fontId="14" fillId="3" borderId="1" xfId="0" quotePrefix="1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vertical="center" wrapText="1"/>
    </xf>
    <xf numFmtId="3" fontId="0" fillId="0" borderId="0" xfId="0" applyNumberFormat="1" applyAlignment="1">
      <alignment vertical="center"/>
    </xf>
    <xf numFmtId="0" fontId="1" fillId="64" borderId="10" xfId="0" applyFont="1" applyFill="1" applyBorder="1" applyAlignment="1">
      <alignment vertical="center" wrapText="1"/>
    </xf>
    <xf numFmtId="0" fontId="1" fillId="64" borderId="12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right" vertical="center" wrapText="1"/>
    </xf>
    <xf numFmtId="3" fontId="4" fillId="64" borderId="1" xfId="0" applyNumberFormat="1" applyFont="1" applyFill="1" applyBorder="1" applyAlignment="1">
      <alignment vertical="center" wrapText="1"/>
    </xf>
    <xf numFmtId="3" fontId="4" fillId="64" borderId="0" xfId="0" applyNumberFormat="1" applyFont="1" applyFill="1"/>
    <xf numFmtId="3" fontId="4" fillId="64" borderId="0" xfId="0" applyNumberFormat="1" applyFont="1" applyFill="1" applyAlignment="1">
      <alignment vertical="center"/>
    </xf>
    <xf numFmtId="3" fontId="15" fillId="3" borderId="1" xfId="1" applyNumberFormat="1" applyFont="1" applyFill="1" applyBorder="1" applyAlignment="1">
      <alignment horizontal="right" vertical="center"/>
    </xf>
    <xf numFmtId="0" fontId="2" fillId="64" borderId="10" xfId="0" applyFont="1" applyFill="1" applyBorder="1" applyAlignment="1">
      <alignment wrapText="1"/>
    </xf>
    <xf numFmtId="0" fontId="2" fillId="64" borderId="12" xfId="0" applyFont="1" applyFill="1" applyBorder="1" applyAlignment="1">
      <alignment wrapText="1"/>
    </xf>
    <xf numFmtId="0" fontId="2" fillId="64" borderId="13" xfId="0" applyFont="1" applyFill="1" applyBorder="1" applyAlignment="1">
      <alignment wrapText="1"/>
    </xf>
    <xf numFmtId="0" fontId="2" fillId="64" borderId="25" xfId="0" applyFont="1" applyFill="1" applyBorder="1" applyAlignment="1">
      <alignment wrapText="1"/>
    </xf>
    <xf numFmtId="166" fontId="1" fillId="14" borderId="2" xfId="0" applyNumberFormat="1" applyFont="1" applyFill="1" applyBorder="1" applyAlignment="1">
      <alignment horizontal="right" vertical="center" wrapText="1"/>
    </xf>
    <xf numFmtId="166" fontId="14" fillId="3" borderId="1" xfId="0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horizontal="right"/>
    </xf>
    <xf numFmtId="0" fontId="14" fillId="3" borderId="1" xfId="0" applyFont="1" applyFill="1" applyBorder="1" applyAlignment="1">
      <alignment horizontal="left" vertical="center"/>
    </xf>
    <xf numFmtId="3" fontId="15" fillId="3" borderId="1" xfId="1" applyNumberFormat="1" applyFont="1" applyFill="1" applyBorder="1" applyAlignment="1">
      <alignment vertical="center"/>
    </xf>
    <xf numFmtId="49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165" fontId="15" fillId="3" borderId="1" xfId="1" applyNumberFormat="1" applyFont="1" applyFill="1" applyBorder="1" applyAlignment="1">
      <alignment horizontal="right" vertical="center"/>
    </xf>
    <xf numFmtId="0" fontId="14" fillId="3" borderId="20" xfId="0" applyFont="1" applyFill="1" applyBorder="1"/>
    <xf numFmtId="0" fontId="14" fillId="3" borderId="20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vertical="center"/>
    </xf>
    <xf numFmtId="164" fontId="14" fillId="3" borderId="1" xfId="2" applyNumberFormat="1" applyFont="1" applyFill="1" applyBorder="1" applyAlignment="1">
      <alignment vertical="center"/>
    </xf>
    <xf numFmtId="3" fontId="4" fillId="64" borderId="3" xfId="0" applyNumberFormat="1" applyFont="1" applyFill="1" applyBorder="1" applyAlignment="1">
      <alignment vertical="center" wrapText="1"/>
    </xf>
    <xf numFmtId="0" fontId="36" fillId="17" borderId="0" xfId="0" applyFont="1" applyFill="1" applyBorder="1" applyAlignment="1">
      <alignment vertical="center"/>
    </xf>
    <xf numFmtId="165" fontId="8" fillId="0" borderId="0" xfId="0" applyNumberFormat="1" applyFont="1"/>
    <xf numFmtId="3" fontId="0" fillId="0" borderId="0" xfId="0" applyNumberFormat="1" applyAlignment="1">
      <alignment horizontal="center" vertical="center" wrapText="1"/>
    </xf>
    <xf numFmtId="3" fontId="8" fillId="16" borderId="0" xfId="0" applyNumberFormat="1" applyFont="1" applyFill="1"/>
    <xf numFmtId="0" fontId="39" fillId="15" borderId="3" xfId="0" applyFont="1" applyFill="1" applyBorder="1" applyAlignment="1">
      <alignment horizontal="left" vertical="center"/>
    </xf>
    <xf numFmtId="0" fontId="39" fillId="15" borderId="4" xfId="0" applyFont="1" applyFill="1" applyBorder="1" applyAlignment="1">
      <alignment horizontal="left" vertical="center"/>
    </xf>
    <xf numFmtId="0" fontId="39" fillId="13" borderId="3" xfId="0" applyFont="1" applyFill="1" applyBorder="1" applyAlignment="1">
      <alignment horizontal="left" vertical="center"/>
    </xf>
    <xf numFmtId="0" fontId="39" fillId="13" borderId="4" xfId="0" applyFont="1" applyFill="1" applyBorder="1" applyAlignment="1">
      <alignment horizontal="left" vertical="center"/>
    </xf>
    <xf numFmtId="0" fontId="39" fillId="51" borderId="0" xfId="0" applyFont="1" applyFill="1" applyAlignment="1">
      <alignment horizontal="center" vertical="center"/>
    </xf>
    <xf numFmtId="0" fontId="39" fillId="51" borderId="38" xfId="0" applyFont="1" applyFill="1" applyBorder="1" applyAlignment="1">
      <alignment horizontal="center" vertical="center"/>
    </xf>
    <xf numFmtId="0" fontId="39" fillId="49" borderId="3" xfId="0" applyFont="1" applyFill="1" applyBorder="1" applyAlignment="1">
      <alignment horizontal="left" vertical="center"/>
    </xf>
    <xf numFmtId="0" fontId="39" fillId="49" borderId="4" xfId="0" applyFont="1" applyFill="1" applyBorder="1" applyAlignment="1">
      <alignment horizontal="left" vertical="center"/>
    </xf>
    <xf numFmtId="0" fontId="39" fillId="50" borderId="3" xfId="0" applyFont="1" applyFill="1" applyBorder="1" applyAlignment="1">
      <alignment horizontal="left" vertical="center"/>
    </xf>
    <xf numFmtId="0" fontId="39" fillId="50" borderId="4" xfId="0" applyFont="1" applyFill="1" applyBorder="1" applyAlignment="1">
      <alignment horizontal="left" vertical="center"/>
    </xf>
    <xf numFmtId="0" fontId="39" fillId="4" borderId="3" xfId="0" applyFont="1" applyFill="1" applyBorder="1" applyAlignment="1">
      <alignment horizontal="left" vertical="center"/>
    </xf>
    <xf numFmtId="0" fontId="39" fillId="4" borderId="4" xfId="0" applyFont="1" applyFill="1" applyBorder="1" applyAlignment="1">
      <alignment horizontal="left" vertical="center"/>
    </xf>
    <xf numFmtId="165" fontId="4" fillId="2" borderId="53" xfId="0" applyNumberFormat="1" applyFont="1" applyFill="1" applyBorder="1" applyAlignment="1">
      <alignment horizontal="center" vertical="center"/>
    </xf>
    <xf numFmtId="165" fontId="4" fillId="2" borderId="54" xfId="0" applyNumberFormat="1" applyFont="1" applyFill="1" applyBorder="1" applyAlignment="1">
      <alignment horizontal="center" vertical="center"/>
    </xf>
    <xf numFmtId="0" fontId="43" fillId="54" borderId="55" xfId="0" applyFont="1" applyFill="1" applyBorder="1" applyAlignment="1">
      <alignment horizontal="center" vertical="center" wrapText="1"/>
    </xf>
    <xf numFmtId="0" fontId="43" fillId="58" borderId="55" xfId="0" applyFont="1" applyFill="1" applyBorder="1" applyAlignment="1">
      <alignment horizontal="center" vertical="center" wrapText="1"/>
    </xf>
    <xf numFmtId="0" fontId="43" fillId="61" borderId="55" xfId="0" applyFont="1" applyFill="1" applyBorder="1" applyAlignment="1">
      <alignment horizontal="center" vertical="center" wrapText="1"/>
    </xf>
    <xf numFmtId="0" fontId="43" fillId="59" borderId="55" xfId="0" applyFont="1" applyFill="1" applyBorder="1" applyAlignment="1">
      <alignment horizontal="center" vertical="center" wrapText="1"/>
    </xf>
    <xf numFmtId="0" fontId="43" fillId="56" borderId="55" xfId="0" applyFont="1" applyFill="1" applyBorder="1" applyAlignment="1">
      <alignment horizontal="center" vertical="center" wrapText="1"/>
    </xf>
    <xf numFmtId="0" fontId="43" fillId="52" borderId="55" xfId="0" applyFont="1" applyFill="1" applyBorder="1" applyAlignment="1">
      <alignment horizontal="center" vertical="center" wrapText="1"/>
    </xf>
    <xf numFmtId="0" fontId="43" fillId="60" borderId="55" xfId="0" applyFont="1" applyFill="1" applyBorder="1" applyAlignment="1">
      <alignment horizontal="center" vertical="center" wrapText="1"/>
    </xf>
    <xf numFmtId="0" fontId="43" fillId="53" borderId="55" xfId="0" applyFont="1" applyFill="1" applyBorder="1" applyAlignment="1">
      <alignment horizontal="center" vertical="center" wrapText="1"/>
    </xf>
    <xf numFmtId="0" fontId="43" fillId="55" borderId="55" xfId="0" applyFont="1" applyFill="1" applyBorder="1" applyAlignment="1">
      <alignment horizontal="center" vertical="center" wrapText="1"/>
    </xf>
    <xf numFmtId="0" fontId="43" fillId="16" borderId="55" xfId="0" applyFont="1" applyFill="1" applyBorder="1" applyAlignment="1">
      <alignment horizontal="center" vertical="center" wrapText="1"/>
    </xf>
    <xf numFmtId="0" fontId="43" fillId="62" borderId="55" xfId="0" applyFont="1" applyFill="1" applyBorder="1" applyAlignment="1">
      <alignment horizontal="center" vertical="center" wrapText="1"/>
    </xf>
    <xf numFmtId="0" fontId="43" fillId="57" borderId="55" xfId="0" applyFont="1" applyFill="1" applyBorder="1" applyAlignment="1">
      <alignment horizontal="center" vertical="center" wrapText="1"/>
    </xf>
    <xf numFmtId="0" fontId="43" fillId="17" borderId="55" xfId="0" applyFont="1" applyFill="1" applyBorder="1" applyAlignment="1">
      <alignment horizontal="center" vertical="center" wrapText="1"/>
    </xf>
    <xf numFmtId="0" fontId="43" fillId="63" borderId="55" xfId="0" applyFont="1" applyFill="1" applyBorder="1" applyAlignment="1">
      <alignment horizontal="center" vertical="center" wrapText="1"/>
    </xf>
    <xf numFmtId="0" fontId="43" fillId="13" borderId="55" xfId="0" applyFont="1" applyFill="1" applyBorder="1" applyAlignment="1">
      <alignment horizontal="center" vertical="center" wrapText="1"/>
    </xf>
    <xf numFmtId="0" fontId="1" fillId="64" borderId="1" xfId="0" applyFont="1" applyFill="1" applyBorder="1" applyAlignment="1">
      <alignment wrapText="1"/>
    </xf>
    <xf numFmtId="0" fontId="1" fillId="64" borderId="1" xfId="0" applyFont="1" applyFill="1" applyBorder="1"/>
    <xf numFmtId="0" fontId="1" fillId="64" borderId="1" xfId="0" applyFont="1" applyFill="1" applyBorder="1" applyAlignment="1">
      <alignment horizontal="left" vertical="center" wrapText="1"/>
    </xf>
    <xf numFmtId="0" fontId="2" fillId="64" borderId="1" xfId="0" applyFont="1" applyFill="1" applyBorder="1" applyAlignment="1">
      <alignment vertical="center"/>
    </xf>
    <xf numFmtId="0" fontId="2" fillId="64" borderId="1" xfId="0" applyFont="1" applyFill="1" applyBorder="1" applyAlignment="1">
      <alignment vertical="center" wrapText="1"/>
    </xf>
    <xf numFmtId="0" fontId="4" fillId="64" borderId="27" xfId="0" applyFont="1" applyFill="1" applyBorder="1" applyAlignment="1">
      <alignment horizontal="right" vertical="center"/>
    </xf>
    <xf numFmtId="3" fontId="4" fillId="64" borderId="27" xfId="0" applyNumberFormat="1" applyFont="1" applyFill="1" applyBorder="1" applyAlignment="1">
      <alignment vertical="center" wrapText="1"/>
    </xf>
    <xf numFmtId="0" fontId="6" fillId="64" borderId="1" xfId="0" applyFont="1" applyFill="1" applyBorder="1"/>
    <xf numFmtId="0" fontId="10" fillId="65" borderId="9" xfId="0" applyFont="1" applyFill="1" applyBorder="1"/>
    <xf numFmtId="0" fontId="1" fillId="64" borderId="20" xfId="0" applyFont="1" applyFill="1" applyBorder="1"/>
    <xf numFmtId="0" fontId="1" fillId="64" borderId="20" xfId="0" applyFont="1" applyFill="1" applyBorder="1" applyAlignment="1">
      <alignment vertical="center"/>
    </xf>
    <xf numFmtId="0" fontId="6" fillId="64" borderId="46" xfId="0" applyFont="1" applyFill="1" applyBorder="1" applyAlignment="1">
      <alignment vertical="center"/>
    </xf>
    <xf numFmtId="0" fontId="6" fillId="64" borderId="47" xfId="0" applyFont="1" applyFill="1" applyBorder="1" applyAlignment="1">
      <alignment vertical="center"/>
    </xf>
    <xf numFmtId="0" fontId="6" fillId="64" borderId="19" xfId="0" applyFont="1" applyFill="1" applyBorder="1" applyAlignment="1">
      <alignment vertical="center"/>
    </xf>
    <xf numFmtId="0" fontId="6" fillId="64" borderId="17" xfId="0" applyFont="1" applyFill="1" applyBorder="1" applyAlignment="1">
      <alignment vertical="center"/>
    </xf>
    <xf numFmtId="0" fontId="6" fillId="64" borderId="50" xfId="0" applyFont="1" applyFill="1" applyBorder="1" applyAlignment="1">
      <alignment vertical="center"/>
    </xf>
    <xf numFmtId="0" fontId="1" fillId="14" borderId="17" xfId="0" applyFont="1" applyFill="1" applyBorder="1" applyAlignment="1">
      <alignment horizontal="center" vertical="center" wrapText="1"/>
    </xf>
    <xf numFmtId="0" fontId="1" fillId="14" borderId="48" xfId="0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center" vertical="center" wrapText="1"/>
    </xf>
    <xf numFmtId="0" fontId="1" fillId="14" borderId="41" xfId="0" applyFont="1" applyFill="1" applyBorder="1" applyAlignment="1">
      <alignment horizontal="center" vertical="center" wrapText="1"/>
    </xf>
    <xf numFmtId="0" fontId="1" fillId="14" borderId="10" xfId="0" applyFont="1" applyFill="1" applyBorder="1" applyAlignment="1">
      <alignment horizontal="center" vertical="center"/>
    </xf>
    <xf numFmtId="0" fontId="1" fillId="14" borderId="11" xfId="0" applyFont="1" applyFill="1" applyBorder="1" applyAlignment="1">
      <alignment horizontal="center" vertical="center"/>
    </xf>
    <xf numFmtId="0" fontId="1" fillId="14" borderId="15" xfId="0" applyFont="1" applyFill="1" applyBorder="1" applyAlignment="1">
      <alignment horizontal="center" vertical="center"/>
    </xf>
    <xf numFmtId="0" fontId="1" fillId="14" borderId="19" xfId="0" applyFont="1" applyFill="1" applyBorder="1" applyAlignment="1">
      <alignment horizontal="center" vertical="center" wrapText="1"/>
    </xf>
    <xf numFmtId="0" fontId="1" fillId="14" borderId="49" xfId="0" applyFont="1" applyFill="1" applyBorder="1" applyAlignment="1">
      <alignment horizontal="center" vertical="center" wrapText="1"/>
    </xf>
    <xf numFmtId="0" fontId="1" fillId="14" borderId="14" xfId="0" applyFont="1" applyFill="1" applyBorder="1" applyAlignment="1">
      <alignment horizontal="center" vertical="center" wrapText="1"/>
    </xf>
    <xf numFmtId="0" fontId="1" fillId="14" borderId="18" xfId="0" applyFont="1" applyFill="1" applyBorder="1" applyAlignment="1">
      <alignment horizontal="center" vertical="center" wrapText="1"/>
    </xf>
    <xf numFmtId="0" fontId="44" fillId="14" borderId="13" xfId="0" applyFont="1" applyFill="1" applyBorder="1" applyAlignment="1">
      <alignment horizontal="center" vertical="center"/>
    </xf>
    <xf numFmtId="0" fontId="44" fillId="14" borderId="14" xfId="0" applyFont="1" applyFill="1" applyBorder="1" applyAlignment="1">
      <alignment horizontal="center" vertical="center"/>
    </xf>
    <xf numFmtId="0" fontId="44" fillId="14" borderId="40" xfId="0" applyFont="1" applyFill="1" applyBorder="1" applyAlignment="1">
      <alignment horizontal="center" vertical="center"/>
    </xf>
  </cellXfs>
  <cellStyles count="51">
    <cellStyle name="20% - Énfasis1" xfId="28" builtinId="30" customBuiltin="1"/>
    <cellStyle name="20% - Énfasis2" xfId="32" builtinId="34" customBuiltin="1"/>
    <cellStyle name="20% - Énfasis3" xfId="36" builtinId="38" customBuiltin="1"/>
    <cellStyle name="20% - Énfasis4" xfId="40" builtinId="42" customBuiltin="1"/>
    <cellStyle name="20% - Énfasis5" xfId="44" builtinId="46" customBuiltin="1"/>
    <cellStyle name="20% - Énfasis6" xfId="48" builtinId="50" customBuiltin="1"/>
    <cellStyle name="40% - Énfasis1" xfId="29" builtinId="31" customBuiltin="1"/>
    <cellStyle name="40% - Énfasis2" xfId="33" builtinId="35" customBuiltin="1"/>
    <cellStyle name="40% - Énfasis3" xfId="37" builtinId="39" customBuiltin="1"/>
    <cellStyle name="40% - Énfasis4" xfId="41" builtinId="43" customBuiltin="1"/>
    <cellStyle name="40% - Énfasis5" xfId="45" builtinId="47" customBuiltin="1"/>
    <cellStyle name="40% - Énfasis6" xfId="49" builtinId="51" customBuiltin="1"/>
    <cellStyle name="60% - Énfasis1" xfId="30" builtinId="32" customBuiltin="1"/>
    <cellStyle name="60% - Énfasis2" xfId="34" builtinId="36" customBuiltin="1"/>
    <cellStyle name="60% - Énfasis3" xfId="38" builtinId="40" customBuiltin="1"/>
    <cellStyle name="60% - Énfasis4" xfId="42" builtinId="44" customBuiltin="1"/>
    <cellStyle name="60% - Énfasis5" xfId="46" builtinId="48" customBuiltin="1"/>
    <cellStyle name="60% - Énfasis6" xfId="50" builtinId="52" customBuiltin="1"/>
    <cellStyle name="Buena" xfId="15" builtinId="26" customBuiltin="1"/>
    <cellStyle name="Cálculo" xfId="20" builtinId="22" customBuiltin="1"/>
    <cellStyle name="Celda de comprobación" xfId="22" builtinId="23" customBuiltin="1"/>
    <cellStyle name="Celda vinculada" xfId="21" builtinId="24" customBuiltin="1"/>
    <cellStyle name="Encabezado 4" xfId="14" builtinId="19" customBuiltin="1"/>
    <cellStyle name="Énfasis1" xfId="27" builtinId="29" customBuiltin="1"/>
    <cellStyle name="Énfasis2" xfId="31" builtinId="33" customBuiltin="1"/>
    <cellStyle name="Énfasis3" xfId="35" builtinId="37" customBuiltin="1"/>
    <cellStyle name="Énfasis4" xfId="39" builtinId="41" customBuiltin="1"/>
    <cellStyle name="Énfasis5" xfId="43" builtinId="45" customBuiltin="1"/>
    <cellStyle name="Énfasis6" xfId="47" builtinId="49" customBuiltin="1"/>
    <cellStyle name="Entrada" xfId="18" builtinId="20" customBuiltin="1"/>
    <cellStyle name="Incorrecto" xfId="16" builtinId="27" customBuiltin="1"/>
    <cellStyle name="Millares" xfId="1" builtinId="3"/>
    <cellStyle name="Millares 2" xfId="7"/>
    <cellStyle name="Millares 3" xfId="3"/>
    <cellStyle name="Millares 5 2" xfId="8"/>
    <cellStyle name="Moneda" xfId="2" builtinId="4"/>
    <cellStyle name="Neutral" xfId="17" builtinId="28" customBuiltin="1"/>
    <cellStyle name="Normal" xfId="0" builtinId="0"/>
    <cellStyle name="Normal 2" xfId="6"/>
    <cellStyle name="Normal 3" xfId="4"/>
    <cellStyle name="Normal 4" xfId="9"/>
    <cellStyle name="Normal 5" xfId="5"/>
    <cellStyle name="Notas" xfId="24" builtinId="10" customBuiltin="1"/>
    <cellStyle name="Salida" xfId="19" builtinId="21" customBuiltin="1"/>
    <cellStyle name="Texto de advertencia" xfId="23" builtinId="11" customBuiltin="1"/>
    <cellStyle name="Texto explicativo" xfId="25" builtinId="53" customBuiltin="1"/>
    <cellStyle name="Título" xfId="10" builtinId="15" customBuiltin="1"/>
    <cellStyle name="Título 1" xfId="11" builtinId="16" customBuiltin="1"/>
    <cellStyle name="Título 2" xfId="12" builtinId="17" customBuiltin="1"/>
    <cellStyle name="Título 3" xfId="13" builtinId="18" customBuiltin="1"/>
    <cellStyle name="Total" xfId="26" builtinId="25" customBuiltin="1"/>
  </cellStyles>
  <dxfs count="2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7FD9F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J23"/>
  <sheetViews>
    <sheetView showGridLines="0" tabSelected="1" zoomScaleNormal="10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00.7109375" style="1" customWidth="1"/>
    <col min="2" max="2" width="24.85546875" style="3" customWidth="1"/>
    <col min="3" max="3" width="23" style="1" bestFit="1" customWidth="1"/>
    <col min="4" max="5" width="25.7109375" style="1" customWidth="1"/>
    <col min="6" max="6" width="15.28515625" style="1" customWidth="1"/>
    <col min="7" max="7" width="15.85546875" style="1" customWidth="1"/>
    <col min="8" max="8" width="23.42578125" style="1" bestFit="1" customWidth="1"/>
    <col min="9" max="9" width="24.5703125" style="1" customWidth="1"/>
    <col min="10" max="10" width="13.5703125" style="1" customWidth="1"/>
    <col min="11" max="16384" width="11.42578125" style="1"/>
  </cols>
  <sheetData>
    <row r="1" spans="1:10" s="2" customFormat="1" ht="66.75" customHeight="1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</row>
    <row r="2" spans="1:10" s="55" customFormat="1" ht="24.95" customHeight="1" x14ac:dyDescent="0.25">
      <c r="A2" s="203" t="s">
        <v>590</v>
      </c>
      <c r="B2" s="61" t="s">
        <v>591</v>
      </c>
      <c r="C2" s="61" t="s">
        <v>592</v>
      </c>
      <c r="D2" s="61" t="s">
        <v>593</v>
      </c>
      <c r="E2" s="61" t="s">
        <v>594</v>
      </c>
      <c r="F2" s="61" t="s">
        <v>595</v>
      </c>
      <c r="G2" s="61" t="s">
        <v>596</v>
      </c>
      <c r="H2" s="72" t="s">
        <v>232</v>
      </c>
      <c r="I2" s="221">
        <v>13142886</v>
      </c>
    </row>
    <row r="3" spans="1:10" s="55" customFormat="1" ht="24.95" customHeight="1" x14ac:dyDescent="0.25">
      <c r="A3" s="203" t="s">
        <v>597</v>
      </c>
      <c r="B3" s="61" t="s">
        <v>598</v>
      </c>
      <c r="C3" s="61" t="s">
        <v>599</v>
      </c>
      <c r="D3" s="61" t="s">
        <v>189</v>
      </c>
      <c r="E3" s="61" t="s">
        <v>594</v>
      </c>
      <c r="F3" s="61">
        <v>0</v>
      </c>
      <c r="G3" s="61">
        <v>2017</v>
      </c>
      <c r="H3" s="72" t="s">
        <v>600</v>
      </c>
      <c r="I3" s="65">
        <v>7258232</v>
      </c>
      <c r="J3" s="204"/>
    </row>
    <row r="4" spans="1:10" s="55" customFormat="1" ht="24.95" customHeight="1" x14ac:dyDescent="0.25">
      <c r="A4" s="203" t="s">
        <v>601</v>
      </c>
      <c r="B4" s="61" t="s">
        <v>591</v>
      </c>
      <c r="C4" s="61" t="s">
        <v>602</v>
      </c>
      <c r="D4" s="61" t="s">
        <v>603</v>
      </c>
      <c r="E4" s="61" t="s">
        <v>594</v>
      </c>
      <c r="F4" s="206">
        <v>42269</v>
      </c>
      <c r="G4" s="206">
        <v>42809</v>
      </c>
      <c r="H4" s="72" t="s">
        <v>232</v>
      </c>
      <c r="I4" s="65">
        <v>31000000</v>
      </c>
      <c r="J4" s="204"/>
    </row>
    <row r="5" spans="1:10" s="55" customFormat="1" ht="24.95" customHeight="1" x14ac:dyDescent="0.25">
      <c r="A5" s="203" t="s">
        <v>607</v>
      </c>
      <c r="B5" s="61" t="s">
        <v>608</v>
      </c>
      <c r="C5" s="61" t="s">
        <v>609</v>
      </c>
      <c r="D5" s="61" t="s">
        <v>603</v>
      </c>
      <c r="E5" s="61" t="s">
        <v>594</v>
      </c>
      <c r="F5" s="206">
        <v>42339</v>
      </c>
      <c r="G5" s="206">
        <v>42795</v>
      </c>
      <c r="H5" s="72" t="s">
        <v>232</v>
      </c>
      <c r="I5" s="65">
        <v>10000</v>
      </c>
    </row>
    <row r="6" spans="1:10" s="55" customFormat="1" ht="24.95" customHeight="1" x14ac:dyDescent="0.25">
      <c r="A6" s="203" t="s">
        <v>610</v>
      </c>
      <c r="B6" s="61" t="s">
        <v>608</v>
      </c>
      <c r="C6" s="61" t="s">
        <v>611</v>
      </c>
      <c r="D6" s="61" t="s">
        <v>603</v>
      </c>
      <c r="E6" s="61" t="s">
        <v>594</v>
      </c>
      <c r="F6" s="206">
        <v>42278</v>
      </c>
      <c r="G6" s="206">
        <v>42878</v>
      </c>
      <c r="H6" s="72" t="s">
        <v>232</v>
      </c>
      <c r="I6" s="65">
        <v>450000</v>
      </c>
    </row>
    <row r="7" spans="1:10" s="55" customFormat="1" ht="24.95" customHeight="1" x14ac:dyDescent="0.25">
      <c r="A7" s="203" t="s">
        <v>612</v>
      </c>
      <c r="B7" s="61" t="s">
        <v>604</v>
      </c>
      <c r="C7" s="61" t="s">
        <v>613</v>
      </c>
      <c r="D7" s="61" t="s">
        <v>189</v>
      </c>
      <c r="E7" s="61" t="s">
        <v>594</v>
      </c>
      <c r="F7" s="206">
        <v>42278</v>
      </c>
      <c r="G7" s="206">
        <v>42518</v>
      </c>
      <c r="H7" s="72" t="s">
        <v>605</v>
      </c>
      <c r="I7" s="65">
        <v>114760</v>
      </c>
    </row>
    <row r="8" spans="1:10" s="55" customFormat="1" ht="24.95" customHeight="1" x14ac:dyDescent="0.25">
      <c r="A8" s="203" t="s">
        <v>614</v>
      </c>
      <c r="B8" s="61" t="s">
        <v>604</v>
      </c>
      <c r="C8" s="61" t="s">
        <v>615</v>
      </c>
      <c r="D8" s="61" t="s">
        <v>189</v>
      </c>
      <c r="E8" s="61" t="s">
        <v>594</v>
      </c>
      <c r="F8" s="61">
        <v>2015</v>
      </c>
      <c r="G8" s="61">
        <v>2015</v>
      </c>
      <c r="H8" s="72" t="s">
        <v>400</v>
      </c>
      <c r="I8" s="65">
        <v>278384</v>
      </c>
    </row>
    <row r="9" spans="1:10" s="55" customFormat="1" ht="24.95" customHeight="1" x14ac:dyDescent="0.25">
      <c r="A9" s="203" t="s">
        <v>616</v>
      </c>
      <c r="B9" s="61" t="s">
        <v>591</v>
      </c>
      <c r="C9" s="61" t="s">
        <v>617</v>
      </c>
      <c r="D9" s="61" t="s">
        <v>618</v>
      </c>
      <c r="E9" s="61" t="s">
        <v>594</v>
      </c>
      <c r="F9" s="206">
        <v>42018</v>
      </c>
      <c r="G9" s="206">
        <v>42142</v>
      </c>
      <c r="H9" s="72" t="s">
        <v>232</v>
      </c>
      <c r="I9" s="65">
        <v>55000</v>
      </c>
    </row>
    <row r="10" spans="1:10" s="55" customFormat="1" ht="24.95" customHeight="1" x14ac:dyDescent="0.25">
      <c r="A10" s="205" t="s">
        <v>619</v>
      </c>
      <c r="B10" s="61" t="s">
        <v>591</v>
      </c>
      <c r="C10" s="61" t="s">
        <v>9</v>
      </c>
      <c r="D10" s="61" t="s">
        <v>189</v>
      </c>
      <c r="E10" s="61" t="s">
        <v>594</v>
      </c>
      <c r="F10" s="61" t="s">
        <v>620</v>
      </c>
      <c r="G10" s="61" t="s">
        <v>621</v>
      </c>
      <c r="H10" s="72" t="s">
        <v>622</v>
      </c>
      <c r="I10" s="65">
        <v>125745</v>
      </c>
    </row>
    <row r="11" spans="1:10" s="55" customFormat="1" ht="24.95" customHeight="1" x14ac:dyDescent="0.25">
      <c r="A11" s="203" t="s">
        <v>623</v>
      </c>
      <c r="B11" s="61" t="s">
        <v>624</v>
      </c>
      <c r="C11" s="61" t="s">
        <v>625</v>
      </c>
      <c r="D11" s="61" t="s">
        <v>626</v>
      </c>
      <c r="E11" s="61" t="s">
        <v>594</v>
      </c>
      <c r="F11" s="206">
        <v>42262</v>
      </c>
      <c r="G11" s="206">
        <v>42342</v>
      </c>
      <c r="H11" s="72" t="s">
        <v>36</v>
      </c>
      <c r="I11" s="65">
        <v>13000</v>
      </c>
    </row>
    <row r="12" spans="1:10" s="55" customFormat="1" ht="24.95" customHeight="1" x14ac:dyDescent="0.25">
      <c r="A12" s="203" t="s">
        <v>627</v>
      </c>
      <c r="B12" s="61" t="s">
        <v>628</v>
      </c>
      <c r="C12" s="61" t="s">
        <v>629</v>
      </c>
      <c r="D12" s="61" t="s">
        <v>626</v>
      </c>
      <c r="E12" s="61" t="s">
        <v>594</v>
      </c>
      <c r="F12" s="206">
        <v>42287</v>
      </c>
      <c r="G12" s="206">
        <v>42357</v>
      </c>
      <c r="H12" s="72" t="s">
        <v>203</v>
      </c>
      <c r="I12" s="65">
        <v>15000</v>
      </c>
    </row>
    <row r="13" spans="1:10" s="55" customFormat="1" ht="24.95" customHeight="1" x14ac:dyDescent="0.25">
      <c r="A13" s="203" t="s">
        <v>630</v>
      </c>
      <c r="B13" s="61" t="s">
        <v>608</v>
      </c>
      <c r="C13" s="61" t="s">
        <v>631</v>
      </c>
      <c r="D13" s="61" t="s">
        <v>626</v>
      </c>
      <c r="E13" s="61" t="s">
        <v>594</v>
      </c>
      <c r="F13" s="206">
        <v>42323</v>
      </c>
      <c r="G13" s="206">
        <v>42723</v>
      </c>
      <c r="H13" s="72" t="s">
        <v>224</v>
      </c>
      <c r="I13" s="65">
        <v>2646062</v>
      </c>
    </row>
    <row r="14" spans="1:10" s="55" customFormat="1" ht="24.95" customHeight="1" x14ac:dyDescent="0.25">
      <c r="A14" s="203" t="s">
        <v>632</v>
      </c>
      <c r="B14" s="61" t="s">
        <v>628</v>
      </c>
      <c r="C14" s="61" t="s">
        <v>9</v>
      </c>
      <c r="D14" s="61" t="s">
        <v>626</v>
      </c>
      <c r="E14" s="61" t="s">
        <v>594</v>
      </c>
      <c r="F14" s="206">
        <v>42257</v>
      </c>
      <c r="G14" s="206">
        <v>42657</v>
      </c>
      <c r="H14" s="72" t="s">
        <v>56</v>
      </c>
      <c r="I14" s="65">
        <v>15554444</v>
      </c>
    </row>
    <row r="15" spans="1:10" s="55" customFormat="1" ht="24.95" customHeight="1" x14ac:dyDescent="0.25">
      <c r="A15" s="203" t="s">
        <v>1482</v>
      </c>
      <c r="B15" s="61" t="s">
        <v>591</v>
      </c>
      <c r="C15" s="61" t="s">
        <v>633</v>
      </c>
      <c r="D15" s="61" t="s">
        <v>626</v>
      </c>
      <c r="E15" s="61" t="s">
        <v>594</v>
      </c>
      <c r="F15" s="206">
        <v>41852</v>
      </c>
      <c r="G15" s="206">
        <v>42151</v>
      </c>
      <c r="H15" s="72" t="s">
        <v>498</v>
      </c>
      <c r="I15" s="65">
        <v>1712295</v>
      </c>
    </row>
    <row r="16" spans="1:10" s="55" customFormat="1" ht="24.95" customHeight="1" x14ac:dyDescent="0.25">
      <c r="A16" s="203" t="s">
        <v>1483</v>
      </c>
      <c r="B16" s="61" t="s">
        <v>624</v>
      </c>
      <c r="C16" s="61" t="s">
        <v>634</v>
      </c>
      <c r="D16" s="61" t="s">
        <v>626</v>
      </c>
      <c r="E16" s="61" t="s">
        <v>594</v>
      </c>
      <c r="F16" s="206">
        <v>42292</v>
      </c>
      <c r="G16" s="206">
        <v>42532</v>
      </c>
      <c r="H16" s="72" t="s">
        <v>635</v>
      </c>
      <c r="I16" s="65">
        <v>154259</v>
      </c>
    </row>
    <row r="17" spans="1:9" s="55" customFormat="1" ht="24.95" customHeight="1" x14ac:dyDescent="0.25">
      <c r="A17" s="203" t="s">
        <v>1484</v>
      </c>
      <c r="B17" s="61" t="s">
        <v>591</v>
      </c>
      <c r="C17" s="61" t="s">
        <v>636</v>
      </c>
      <c r="D17" s="61" t="s">
        <v>626</v>
      </c>
      <c r="E17" s="61" t="s">
        <v>594</v>
      </c>
      <c r="F17" s="206">
        <v>42163</v>
      </c>
      <c r="G17" s="206">
        <v>42432</v>
      </c>
      <c r="H17" s="72" t="s">
        <v>232</v>
      </c>
      <c r="I17" s="65">
        <v>58800</v>
      </c>
    </row>
    <row r="18" spans="1:9" s="55" customFormat="1" ht="24.95" customHeight="1" x14ac:dyDescent="0.25">
      <c r="A18" s="203" t="s">
        <v>637</v>
      </c>
      <c r="B18" s="61" t="s">
        <v>608</v>
      </c>
      <c r="C18" s="61" t="s">
        <v>638</v>
      </c>
      <c r="D18" s="61" t="s">
        <v>470</v>
      </c>
      <c r="E18" s="61" t="s">
        <v>594</v>
      </c>
      <c r="F18" s="206">
        <v>42253</v>
      </c>
      <c r="G18" s="206">
        <v>42673</v>
      </c>
      <c r="H18" s="72" t="s">
        <v>639</v>
      </c>
      <c r="I18" s="65">
        <v>1020000</v>
      </c>
    </row>
    <row r="19" spans="1:9" s="55" customFormat="1" ht="24.95" customHeight="1" x14ac:dyDescent="0.25">
      <c r="A19" s="203" t="s">
        <v>640</v>
      </c>
      <c r="B19" s="61" t="s">
        <v>628</v>
      </c>
      <c r="C19" s="61" t="s">
        <v>641</v>
      </c>
      <c r="D19" s="61" t="s">
        <v>470</v>
      </c>
      <c r="E19" s="61" t="s">
        <v>594</v>
      </c>
      <c r="F19" s="61">
        <v>0</v>
      </c>
      <c r="G19" s="61">
        <v>2017</v>
      </c>
      <c r="H19" s="72" t="s">
        <v>56</v>
      </c>
      <c r="I19" s="65">
        <v>9191337</v>
      </c>
    </row>
    <row r="20" spans="1:9" s="55" customFormat="1" ht="24.95" customHeight="1" x14ac:dyDescent="0.25">
      <c r="A20" s="203" t="s">
        <v>642</v>
      </c>
      <c r="B20" s="61" t="s">
        <v>628</v>
      </c>
      <c r="C20" s="61" t="s">
        <v>641</v>
      </c>
      <c r="D20" s="61" t="s">
        <v>470</v>
      </c>
      <c r="E20" s="61" t="s">
        <v>594</v>
      </c>
      <c r="F20" s="61">
        <v>0</v>
      </c>
      <c r="G20" s="61">
        <v>2017</v>
      </c>
      <c r="H20" s="72" t="s">
        <v>643</v>
      </c>
      <c r="I20" s="65">
        <v>9989087</v>
      </c>
    </row>
    <row r="21" spans="1:9" s="55" customFormat="1" ht="24.95" customHeight="1" x14ac:dyDescent="0.25">
      <c r="A21" s="203" t="s">
        <v>644</v>
      </c>
      <c r="B21" s="61" t="s">
        <v>628</v>
      </c>
      <c r="C21" s="61" t="s">
        <v>641</v>
      </c>
      <c r="D21" s="61" t="s">
        <v>470</v>
      </c>
      <c r="E21" s="61" t="s">
        <v>594</v>
      </c>
      <c r="F21" s="61">
        <v>0</v>
      </c>
      <c r="G21" s="61">
        <v>2017</v>
      </c>
      <c r="H21" s="72" t="s">
        <v>645</v>
      </c>
      <c r="I21" s="65">
        <v>9000000</v>
      </c>
    </row>
    <row r="22" spans="1:9" ht="18.75" x14ac:dyDescent="0.3">
      <c r="I22" s="219">
        <f>SUM(I2:I21)</f>
        <v>101789291</v>
      </c>
    </row>
    <row r="23" spans="1:9" ht="18.75" x14ac:dyDescent="0.3">
      <c r="I23" s="202"/>
    </row>
  </sheetData>
  <pageMargins left="0.15748031496062992" right="0.15748031496062992" top="0.15748031496062992" bottom="0.15748031496062992" header="0.15748031496062992" footer="0.15748031496062992"/>
  <pageSetup scale="5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J29"/>
  <sheetViews>
    <sheetView showGridLines="0" zoomScale="90" zoomScaleNormal="90"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1" max="1" width="100.7109375" style="1" customWidth="1"/>
    <col min="2" max="2" width="14.85546875" style="75" customWidth="1"/>
    <col min="3" max="3" width="13.140625" style="75" customWidth="1"/>
    <col min="4" max="4" width="13.5703125" style="75" bestFit="1" customWidth="1"/>
    <col min="5" max="5" width="13.140625" style="75" customWidth="1"/>
    <col min="6" max="6" width="15.28515625" style="75" customWidth="1"/>
    <col min="7" max="7" width="15.85546875" style="75" customWidth="1"/>
    <col min="8" max="8" width="32.42578125" style="1" bestFit="1" customWidth="1"/>
    <col min="9" max="9" width="19.42578125" style="1" customWidth="1"/>
    <col min="10" max="10" width="18.42578125" style="1" bestFit="1" customWidth="1"/>
    <col min="11" max="16384" width="11.42578125" style="1"/>
  </cols>
  <sheetData>
    <row r="1" spans="1:10" s="2" customFormat="1" ht="66.75" customHeight="1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  <c r="J1" s="47"/>
    </row>
    <row r="2" spans="1:10" s="55" customFormat="1" ht="51" customHeight="1" x14ac:dyDescent="0.25">
      <c r="A2" s="205" t="s">
        <v>299</v>
      </c>
      <c r="B2" s="60" t="s">
        <v>300</v>
      </c>
      <c r="C2" s="60" t="s">
        <v>301</v>
      </c>
      <c r="D2" s="60" t="s">
        <v>302</v>
      </c>
      <c r="E2" s="60" t="s">
        <v>303</v>
      </c>
      <c r="F2" s="208">
        <v>41782</v>
      </c>
      <c r="G2" s="60">
        <v>2018</v>
      </c>
      <c r="H2" s="73" t="s">
        <v>304</v>
      </c>
      <c r="I2" s="209">
        <v>141362608.19999999</v>
      </c>
      <c r="J2" s="210"/>
    </row>
    <row r="3" spans="1:10" s="55" customFormat="1" ht="51" customHeight="1" x14ac:dyDescent="0.25">
      <c r="A3" s="205" t="s">
        <v>305</v>
      </c>
      <c r="B3" s="60" t="s">
        <v>306</v>
      </c>
      <c r="C3" s="60"/>
      <c r="D3" s="60" t="s">
        <v>307</v>
      </c>
      <c r="E3" s="60" t="s">
        <v>303</v>
      </c>
      <c r="F3" s="211" t="s">
        <v>308</v>
      </c>
      <c r="G3" s="60">
        <v>2016</v>
      </c>
      <c r="H3" s="73" t="s">
        <v>309</v>
      </c>
      <c r="I3" s="209">
        <v>9481000</v>
      </c>
      <c r="J3" s="210"/>
    </row>
    <row r="4" spans="1:10" s="55" customFormat="1" ht="51" customHeight="1" x14ac:dyDescent="0.25">
      <c r="A4" s="205" t="s">
        <v>310</v>
      </c>
      <c r="B4" s="60" t="s">
        <v>306</v>
      </c>
      <c r="C4" s="60"/>
      <c r="D4" s="60" t="s">
        <v>302</v>
      </c>
      <c r="E4" s="60" t="s">
        <v>303</v>
      </c>
      <c r="F4" s="212" t="s">
        <v>311</v>
      </c>
      <c r="G4" s="60">
        <v>2017</v>
      </c>
      <c r="H4" s="73" t="s">
        <v>312</v>
      </c>
      <c r="I4" s="209">
        <v>33557750</v>
      </c>
      <c r="J4" s="210"/>
    </row>
    <row r="5" spans="1:10" s="55" customFormat="1" ht="51" customHeight="1" x14ac:dyDescent="0.25">
      <c r="A5" s="205" t="s">
        <v>313</v>
      </c>
      <c r="B5" s="60" t="s">
        <v>306</v>
      </c>
      <c r="C5" s="60"/>
      <c r="D5" s="60" t="s">
        <v>307</v>
      </c>
      <c r="E5" s="60" t="s">
        <v>303</v>
      </c>
      <c r="F5" s="212" t="s">
        <v>314</v>
      </c>
      <c r="G5" s="60">
        <v>2017</v>
      </c>
      <c r="H5" s="73" t="s">
        <v>284</v>
      </c>
      <c r="I5" s="213">
        <v>37425000</v>
      </c>
      <c r="J5" s="210"/>
    </row>
    <row r="6" spans="1:10" s="55" customFormat="1" ht="51" customHeight="1" x14ac:dyDescent="0.25">
      <c r="A6" s="205" t="s">
        <v>315</v>
      </c>
      <c r="B6" s="60" t="s">
        <v>306</v>
      </c>
      <c r="C6" s="60"/>
      <c r="D6" s="60" t="s">
        <v>302</v>
      </c>
      <c r="E6" s="60" t="s">
        <v>303</v>
      </c>
      <c r="F6" s="60">
        <v>2015</v>
      </c>
      <c r="G6" s="60">
        <v>2017</v>
      </c>
      <c r="H6" s="73" t="s">
        <v>316</v>
      </c>
      <c r="I6" s="213">
        <v>114770000</v>
      </c>
      <c r="J6" s="210"/>
    </row>
    <row r="7" spans="1:10" s="55" customFormat="1" ht="51" customHeight="1" x14ac:dyDescent="0.25">
      <c r="A7" s="205" t="s">
        <v>317</v>
      </c>
      <c r="B7" s="60" t="s">
        <v>318</v>
      </c>
      <c r="C7" s="60"/>
      <c r="D7" s="60" t="s">
        <v>307</v>
      </c>
      <c r="E7" s="60" t="s">
        <v>303</v>
      </c>
      <c r="F7" s="60">
        <v>2015</v>
      </c>
      <c r="G7" s="60">
        <v>2016</v>
      </c>
      <c r="H7" s="73" t="s">
        <v>319</v>
      </c>
      <c r="I7" s="213">
        <v>14021900</v>
      </c>
      <c r="J7" s="210"/>
    </row>
    <row r="8" spans="1:10" s="55" customFormat="1" ht="51" customHeight="1" x14ac:dyDescent="0.25">
      <c r="A8" s="205" t="s">
        <v>320</v>
      </c>
      <c r="B8" s="60" t="s">
        <v>318</v>
      </c>
      <c r="C8" s="60"/>
      <c r="D8" s="60" t="s">
        <v>307</v>
      </c>
      <c r="E8" s="60" t="s">
        <v>303</v>
      </c>
      <c r="F8" s="60">
        <v>2015</v>
      </c>
      <c r="G8" s="60">
        <v>2016</v>
      </c>
      <c r="H8" s="73" t="s">
        <v>321</v>
      </c>
      <c r="I8" s="213">
        <v>3742500</v>
      </c>
      <c r="J8" s="210"/>
    </row>
    <row r="9" spans="1:10" s="55" customFormat="1" ht="51" customHeight="1" x14ac:dyDescent="0.25">
      <c r="A9" s="205" t="s">
        <v>322</v>
      </c>
      <c r="B9" s="60" t="s">
        <v>318</v>
      </c>
      <c r="C9" s="60"/>
      <c r="D9" s="60" t="s">
        <v>307</v>
      </c>
      <c r="E9" s="60" t="s">
        <v>303</v>
      </c>
      <c r="F9" s="60">
        <v>2015</v>
      </c>
      <c r="G9" s="60">
        <v>2017</v>
      </c>
      <c r="H9" s="73" t="s">
        <v>323</v>
      </c>
      <c r="I9" s="213">
        <v>11227500</v>
      </c>
      <c r="J9" s="210"/>
    </row>
    <row r="10" spans="1:10" s="55" customFormat="1" ht="51" customHeight="1" x14ac:dyDescent="0.25">
      <c r="A10" s="205" t="s">
        <v>324</v>
      </c>
      <c r="B10" s="60" t="s">
        <v>318</v>
      </c>
      <c r="C10" s="60"/>
      <c r="D10" s="60" t="s">
        <v>325</v>
      </c>
      <c r="E10" s="60" t="s">
        <v>303</v>
      </c>
      <c r="F10" s="60">
        <v>2017</v>
      </c>
      <c r="G10" s="60">
        <v>2020</v>
      </c>
      <c r="H10" s="73" t="s">
        <v>326</v>
      </c>
      <c r="I10" s="213">
        <v>74850000</v>
      </c>
      <c r="J10" s="210"/>
    </row>
    <row r="11" spans="1:10" s="55" customFormat="1" ht="51" customHeight="1" x14ac:dyDescent="0.25">
      <c r="A11" s="205" t="s">
        <v>327</v>
      </c>
      <c r="B11" s="60" t="s">
        <v>318</v>
      </c>
      <c r="C11" s="60"/>
      <c r="D11" s="60" t="s">
        <v>325</v>
      </c>
      <c r="E11" s="60" t="s">
        <v>303</v>
      </c>
      <c r="F11" s="60">
        <v>2016</v>
      </c>
      <c r="G11" s="60">
        <v>2020</v>
      </c>
      <c r="H11" s="73" t="s">
        <v>328</v>
      </c>
      <c r="I11" s="213">
        <v>199600000</v>
      </c>
      <c r="J11" s="210"/>
    </row>
    <row r="12" spans="1:10" s="55" customFormat="1" ht="51" customHeight="1" x14ac:dyDescent="0.25">
      <c r="A12" s="205" t="s">
        <v>329</v>
      </c>
      <c r="B12" s="60" t="s">
        <v>306</v>
      </c>
      <c r="C12" s="60"/>
      <c r="D12" s="60"/>
      <c r="E12" s="60" t="s">
        <v>303</v>
      </c>
      <c r="F12" s="60">
        <v>2014</v>
      </c>
      <c r="G12" s="60"/>
      <c r="H12" s="73"/>
      <c r="I12" s="213">
        <v>398790000</v>
      </c>
      <c r="J12" s="210"/>
    </row>
    <row r="13" spans="1:10" s="55" customFormat="1" ht="51" customHeight="1" x14ac:dyDescent="0.25">
      <c r="A13" s="205" t="s">
        <v>330</v>
      </c>
      <c r="B13" s="60" t="s">
        <v>318</v>
      </c>
      <c r="C13" s="60"/>
      <c r="D13" s="60"/>
      <c r="E13" s="60" t="s">
        <v>303</v>
      </c>
      <c r="F13" s="60">
        <v>2015</v>
      </c>
      <c r="G13" s="60"/>
      <c r="H13" s="73"/>
      <c r="I13" s="213">
        <v>47880000</v>
      </c>
      <c r="J13" s="210"/>
    </row>
    <row r="14" spans="1:10" s="55" customFormat="1" ht="51" customHeight="1" x14ac:dyDescent="0.25">
      <c r="A14" s="205" t="s">
        <v>331</v>
      </c>
      <c r="B14" s="60" t="s">
        <v>318</v>
      </c>
      <c r="C14" s="60"/>
      <c r="D14" s="60"/>
      <c r="E14" s="60" t="s">
        <v>303</v>
      </c>
      <c r="F14" s="60">
        <v>2015</v>
      </c>
      <c r="G14" s="60"/>
      <c r="H14" s="73"/>
      <c r="I14" s="213">
        <v>68040000</v>
      </c>
      <c r="J14" s="210"/>
    </row>
    <row r="15" spans="1:10" s="55" customFormat="1" ht="51" customHeight="1" x14ac:dyDescent="0.25">
      <c r="A15" s="205" t="s">
        <v>332</v>
      </c>
      <c r="B15" s="60" t="s">
        <v>318</v>
      </c>
      <c r="C15" s="60"/>
      <c r="D15" s="60"/>
      <c r="E15" s="60" t="s">
        <v>303</v>
      </c>
      <c r="F15" s="60">
        <v>2015</v>
      </c>
      <c r="G15" s="60"/>
      <c r="H15" s="73"/>
      <c r="I15" s="213">
        <v>264600000</v>
      </c>
      <c r="J15" s="210"/>
    </row>
    <row r="16" spans="1:10" s="55" customFormat="1" ht="51" customHeight="1" x14ac:dyDescent="0.25">
      <c r="A16" s="205" t="s">
        <v>333</v>
      </c>
      <c r="B16" s="60" t="s">
        <v>318</v>
      </c>
      <c r="C16" s="60"/>
      <c r="D16" s="60"/>
      <c r="E16" s="60" t="s">
        <v>303</v>
      </c>
      <c r="F16" s="60">
        <v>2015</v>
      </c>
      <c r="G16" s="60"/>
      <c r="H16" s="73"/>
      <c r="I16" s="213">
        <v>23940000</v>
      </c>
      <c r="J16" s="210"/>
    </row>
    <row r="17" spans="1:10" s="55" customFormat="1" ht="51" customHeight="1" x14ac:dyDescent="0.25">
      <c r="A17" s="205" t="s">
        <v>334</v>
      </c>
      <c r="B17" s="60" t="s">
        <v>318</v>
      </c>
      <c r="C17" s="60"/>
      <c r="D17" s="60"/>
      <c r="E17" s="60" t="s">
        <v>303</v>
      </c>
      <c r="F17" s="60">
        <v>2015</v>
      </c>
      <c r="G17" s="60"/>
      <c r="H17" s="73"/>
      <c r="I17" s="213">
        <v>67410000</v>
      </c>
      <c r="J17" s="210"/>
    </row>
    <row r="18" spans="1:10" s="55" customFormat="1" ht="51" customHeight="1" x14ac:dyDescent="0.25">
      <c r="A18" s="205" t="s">
        <v>335</v>
      </c>
      <c r="B18" s="60" t="s">
        <v>318</v>
      </c>
      <c r="C18" s="60"/>
      <c r="D18" s="60"/>
      <c r="E18" s="60" t="s">
        <v>303</v>
      </c>
      <c r="F18" s="60">
        <v>2015</v>
      </c>
      <c r="G18" s="60"/>
      <c r="H18" s="73"/>
      <c r="I18" s="213">
        <v>1040924994</v>
      </c>
      <c r="J18" s="210"/>
    </row>
    <row r="19" spans="1:10" s="55" customFormat="1" ht="51" customHeight="1" x14ac:dyDescent="0.25">
      <c r="A19" s="205" t="s">
        <v>336</v>
      </c>
      <c r="B19" s="60" t="s">
        <v>337</v>
      </c>
      <c r="C19" s="60"/>
      <c r="D19" s="60"/>
      <c r="E19" s="60" t="s">
        <v>303</v>
      </c>
      <c r="F19" s="60">
        <v>2017</v>
      </c>
      <c r="G19" s="60"/>
      <c r="H19" s="73"/>
      <c r="I19" s="213">
        <v>790020000</v>
      </c>
      <c r="J19" s="210"/>
    </row>
    <row r="20" spans="1:10" s="55" customFormat="1" ht="51" customHeight="1" x14ac:dyDescent="0.25">
      <c r="A20" s="205" t="s">
        <v>338</v>
      </c>
      <c r="B20" s="60" t="s">
        <v>318</v>
      </c>
      <c r="C20" s="60"/>
      <c r="D20" s="60"/>
      <c r="E20" s="60" t="s">
        <v>303</v>
      </c>
      <c r="F20" s="60">
        <v>2017</v>
      </c>
      <c r="G20" s="60"/>
      <c r="H20" s="73"/>
      <c r="I20" s="213">
        <v>1145970000</v>
      </c>
      <c r="J20" s="210"/>
    </row>
    <row r="21" spans="1:10" s="55" customFormat="1" ht="51" customHeight="1" x14ac:dyDescent="0.25">
      <c r="A21" s="203" t="s">
        <v>339</v>
      </c>
      <c r="B21" s="60" t="s">
        <v>337</v>
      </c>
      <c r="C21" s="60"/>
      <c r="D21" s="60"/>
      <c r="E21" s="60" t="s">
        <v>303</v>
      </c>
      <c r="F21" s="60">
        <v>2018</v>
      </c>
      <c r="G21" s="60"/>
      <c r="H21" s="73"/>
      <c r="I21" s="213">
        <v>206640000</v>
      </c>
      <c r="J21" s="210"/>
    </row>
    <row r="22" spans="1:10" s="55" customFormat="1" ht="51" customHeight="1" x14ac:dyDescent="0.25">
      <c r="A22" s="205" t="s">
        <v>340</v>
      </c>
      <c r="B22" s="60" t="s">
        <v>341</v>
      </c>
      <c r="C22" s="60"/>
      <c r="D22" s="60" t="s">
        <v>303</v>
      </c>
      <c r="E22" s="60" t="s">
        <v>303</v>
      </c>
      <c r="F22" s="60"/>
      <c r="G22" s="60"/>
      <c r="H22" s="73"/>
      <c r="I22" s="213">
        <v>6620230</v>
      </c>
    </row>
    <row r="23" spans="1:10" s="55" customFormat="1" ht="51" customHeight="1" x14ac:dyDescent="0.25">
      <c r="A23" s="205" t="s">
        <v>343</v>
      </c>
      <c r="B23" s="60" t="s">
        <v>344</v>
      </c>
      <c r="C23" s="60"/>
      <c r="D23" s="60" t="s">
        <v>303</v>
      </c>
      <c r="E23" s="60" t="s">
        <v>303</v>
      </c>
      <c r="F23" s="60">
        <v>2016</v>
      </c>
      <c r="G23" s="60"/>
      <c r="H23" s="73"/>
      <c r="I23" s="213">
        <v>14989199.999999998</v>
      </c>
      <c r="J23" s="214"/>
    </row>
    <row r="24" spans="1:10" ht="18.75" x14ac:dyDescent="0.25">
      <c r="I24" s="218">
        <f>SUM(I2:I23)</f>
        <v>4715862682.1999998</v>
      </c>
    </row>
    <row r="27" spans="1:10" x14ac:dyDescent="0.25">
      <c r="I27" s="40"/>
    </row>
    <row r="28" spans="1:10" x14ac:dyDescent="0.25">
      <c r="I28" s="40"/>
    </row>
    <row r="29" spans="1:10" x14ac:dyDescent="0.25">
      <c r="I29" s="40"/>
    </row>
  </sheetData>
  <pageMargins left="0.15748031496062992" right="0.15748031496062992" top="0.15748031496062992" bottom="0.15748031496062992" header="0.15748031496062992" footer="0.15748031496062992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I16"/>
  <sheetViews>
    <sheetView showGridLines="0" zoomScale="90" zoomScaleNormal="9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00.7109375" style="55" customWidth="1"/>
    <col min="2" max="2" width="15.42578125" style="55" customWidth="1"/>
    <col min="3" max="3" width="14.7109375" style="55" customWidth="1"/>
    <col min="4" max="5" width="12.5703125" style="55" customWidth="1"/>
    <col min="6" max="7" width="14.42578125" style="55" customWidth="1"/>
    <col min="8" max="8" width="68.5703125" style="55" customWidth="1"/>
    <col min="9" max="9" width="19.85546875" style="55" customWidth="1"/>
    <col min="10" max="16384" width="11.42578125" style="55"/>
  </cols>
  <sheetData>
    <row r="1" spans="1:9" s="2" customFormat="1" ht="66.75" customHeight="1" thickBot="1" x14ac:dyDescent="0.3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</row>
    <row r="2" spans="1:9" ht="38.25" x14ac:dyDescent="0.25">
      <c r="A2" s="215" t="s">
        <v>345</v>
      </c>
      <c r="B2" s="56" t="s">
        <v>346</v>
      </c>
      <c r="C2" s="57" t="s">
        <v>347</v>
      </c>
      <c r="D2" s="57" t="s">
        <v>64</v>
      </c>
      <c r="E2" s="57" t="s">
        <v>64</v>
      </c>
      <c r="F2" s="57">
        <v>2007</v>
      </c>
      <c r="G2" s="57">
        <v>2018</v>
      </c>
      <c r="H2" s="58" t="s">
        <v>348</v>
      </c>
      <c r="I2" s="59">
        <v>35000000</v>
      </c>
    </row>
    <row r="3" spans="1:9" ht="45" customHeight="1" x14ac:dyDescent="0.25">
      <c r="A3" s="216" t="s">
        <v>1462</v>
      </c>
      <c r="B3" s="131" t="s">
        <v>63</v>
      </c>
      <c r="C3" s="92" t="s">
        <v>463</v>
      </c>
      <c r="D3" s="92" t="s">
        <v>64</v>
      </c>
      <c r="E3" s="67" t="s">
        <v>1175</v>
      </c>
      <c r="F3" s="92" t="s">
        <v>463</v>
      </c>
      <c r="G3" s="135" t="s">
        <v>463</v>
      </c>
      <c r="H3" s="62" t="s">
        <v>1485</v>
      </c>
      <c r="I3" s="63">
        <v>500000000</v>
      </c>
    </row>
    <row r="4" spans="1:9" ht="40.5" customHeight="1" x14ac:dyDescent="0.25">
      <c r="A4" s="216" t="s">
        <v>349</v>
      </c>
      <c r="B4" s="60" t="s">
        <v>29</v>
      </c>
      <c r="C4" s="61" t="s">
        <v>350</v>
      </c>
      <c r="D4" s="61" t="s">
        <v>64</v>
      </c>
      <c r="E4" s="61" t="s">
        <v>64</v>
      </c>
      <c r="F4" s="61">
        <v>2012</v>
      </c>
      <c r="G4" s="61">
        <v>2016</v>
      </c>
      <c r="H4" s="62" t="s">
        <v>351</v>
      </c>
      <c r="I4" s="63">
        <v>4300000</v>
      </c>
    </row>
    <row r="5" spans="1:9" ht="49.5" customHeight="1" x14ac:dyDescent="0.25">
      <c r="A5" s="216" t="s">
        <v>352</v>
      </c>
      <c r="B5" s="60" t="s">
        <v>353</v>
      </c>
      <c r="C5" s="61" t="s">
        <v>354</v>
      </c>
      <c r="D5" s="61" t="s">
        <v>64</v>
      </c>
      <c r="E5" s="61" t="s">
        <v>64</v>
      </c>
      <c r="F5" s="61">
        <v>2018</v>
      </c>
      <c r="G5" s="61">
        <v>2022</v>
      </c>
      <c r="H5" s="62" t="s">
        <v>356</v>
      </c>
      <c r="I5" s="65" t="s">
        <v>357</v>
      </c>
    </row>
    <row r="6" spans="1:9" ht="63.75" customHeight="1" x14ac:dyDescent="0.25">
      <c r="A6" s="216" t="s">
        <v>358</v>
      </c>
      <c r="B6" s="61" t="s">
        <v>29</v>
      </c>
      <c r="C6" s="61" t="s">
        <v>359</v>
      </c>
      <c r="D6" s="61" t="s">
        <v>64</v>
      </c>
      <c r="E6" s="61" t="s">
        <v>64</v>
      </c>
      <c r="F6" s="61">
        <v>2009</v>
      </c>
      <c r="G6" s="60" t="s">
        <v>357</v>
      </c>
      <c r="H6" s="66" t="s">
        <v>360</v>
      </c>
      <c r="I6" s="63">
        <v>11872000</v>
      </c>
    </row>
    <row r="7" spans="1:9" ht="51" customHeight="1" x14ac:dyDescent="0.25">
      <c r="A7" s="216" t="s">
        <v>361</v>
      </c>
      <c r="B7" s="60" t="s">
        <v>362</v>
      </c>
      <c r="C7" s="61" t="s">
        <v>363</v>
      </c>
      <c r="D7" s="61" t="s">
        <v>64</v>
      </c>
      <c r="E7" s="61" t="s">
        <v>64</v>
      </c>
      <c r="F7" s="67" t="s">
        <v>364</v>
      </c>
      <c r="G7" s="67" t="s">
        <v>364</v>
      </c>
      <c r="H7" s="66" t="s">
        <v>365</v>
      </c>
      <c r="I7" s="217" t="s">
        <v>366</v>
      </c>
    </row>
    <row r="8" spans="1:9" ht="25.5" x14ac:dyDescent="0.25">
      <c r="A8" s="216" t="s">
        <v>367</v>
      </c>
      <c r="B8" s="60" t="s">
        <v>368</v>
      </c>
      <c r="C8" s="61" t="s">
        <v>369</v>
      </c>
      <c r="D8" s="61" t="s">
        <v>64</v>
      </c>
      <c r="E8" s="61" t="s">
        <v>64</v>
      </c>
      <c r="F8" s="67">
        <v>2018</v>
      </c>
      <c r="G8" s="67">
        <v>2022</v>
      </c>
      <c r="H8" s="66" t="s">
        <v>370</v>
      </c>
      <c r="I8" s="67"/>
    </row>
    <row r="9" spans="1:9" ht="45.75" customHeight="1" x14ac:dyDescent="0.25">
      <c r="A9" s="216" t="s">
        <v>371</v>
      </c>
      <c r="B9" s="60" t="s">
        <v>372</v>
      </c>
      <c r="C9" s="61" t="s">
        <v>373</v>
      </c>
      <c r="D9" s="61" t="s">
        <v>64</v>
      </c>
      <c r="E9" s="61" t="s">
        <v>64</v>
      </c>
      <c r="F9" s="67">
        <v>2010</v>
      </c>
      <c r="G9" s="67">
        <v>2017</v>
      </c>
      <c r="H9" s="66" t="s">
        <v>374</v>
      </c>
      <c r="I9" s="63">
        <v>52286000</v>
      </c>
    </row>
    <row r="10" spans="1:9" ht="45" x14ac:dyDescent="0.25">
      <c r="A10" s="216" t="s">
        <v>375</v>
      </c>
      <c r="B10" s="60" t="s">
        <v>376</v>
      </c>
      <c r="C10" s="61" t="s">
        <v>355</v>
      </c>
      <c r="D10" s="61" t="s">
        <v>64</v>
      </c>
      <c r="E10" s="61" t="s">
        <v>64</v>
      </c>
      <c r="F10" s="67">
        <v>2016</v>
      </c>
      <c r="G10" s="67">
        <v>2018</v>
      </c>
      <c r="H10" s="66" t="s">
        <v>377</v>
      </c>
      <c r="I10" s="63">
        <v>600000</v>
      </c>
    </row>
    <row r="11" spans="1:9" ht="42.75" customHeight="1" x14ac:dyDescent="0.25">
      <c r="A11" s="216" t="s">
        <v>378</v>
      </c>
      <c r="B11" s="60" t="s">
        <v>379</v>
      </c>
      <c r="C11" s="61" t="s">
        <v>355</v>
      </c>
      <c r="D11" s="61" t="s">
        <v>380</v>
      </c>
      <c r="E11" s="61" t="s">
        <v>381</v>
      </c>
      <c r="F11" s="67">
        <v>2015</v>
      </c>
      <c r="G11" s="67">
        <v>2018</v>
      </c>
      <c r="H11" s="66" t="s">
        <v>382</v>
      </c>
      <c r="I11" s="63">
        <v>50000000</v>
      </c>
    </row>
    <row r="12" spans="1:9" ht="42.75" customHeight="1" x14ac:dyDescent="0.25">
      <c r="A12" s="216" t="s">
        <v>383</v>
      </c>
      <c r="B12" s="60" t="s">
        <v>29</v>
      </c>
      <c r="C12" s="61" t="s">
        <v>355</v>
      </c>
      <c r="D12" s="61" t="s">
        <v>64</v>
      </c>
      <c r="E12" s="61" t="s">
        <v>64</v>
      </c>
      <c r="F12" s="67">
        <v>2015</v>
      </c>
      <c r="G12" s="67">
        <v>2015</v>
      </c>
      <c r="H12" s="66" t="s">
        <v>384</v>
      </c>
      <c r="I12" s="63">
        <v>863853</v>
      </c>
    </row>
    <row r="13" spans="1:9" ht="42.75" customHeight="1" x14ac:dyDescent="0.25">
      <c r="A13" s="216" t="s">
        <v>385</v>
      </c>
      <c r="B13" s="60" t="s">
        <v>29</v>
      </c>
      <c r="C13" s="61" t="s">
        <v>355</v>
      </c>
      <c r="D13" s="61" t="s">
        <v>64</v>
      </c>
      <c r="E13" s="61" t="s">
        <v>64</v>
      </c>
      <c r="F13" s="67">
        <v>2015</v>
      </c>
      <c r="G13" s="67">
        <v>2015</v>
      </c>
      <c r="H13" s="66" t="s">
        <v>386</v>
      </c>
      <c r="I13" s="63">
        <v>513053</v>
      </c>
    </row>
    <row r="14" spans="1:9" ht="42.75" customHeight="1" x14ac:dyDescent="0.25">
      <c r="A14" s="216" t="s">
        <v>387</v>
      </c>
      <c r="B14" s="60" t="s">
        <v>29</v>
      </c>
      <c r="C14" s="61" t="s">
        <v>388</v>
      </c>
      <c r="D14" s="61" t="s">
        <v>389</v>
      </c>
      <c r="E14" s="61" t="s">
        <v>64</v>
      </c>
      <c r="F14" s="67">
        <v>2015</v>
      </c>
      <c r="G14" s="67">
        <v>2015</v>
      </c>
      <c r="H14" s="66" t="s">
        <v>390</v>
      </c>
      <c r="I14" s="63">
        <v>1900000</v>
      </c>
    </row>
    <row r="15" spans="1:9" ht="33" customHeight="1" x14ac:dyDescent="0.25">
      <c r="A15" s="216" t="s">
        <v>391</v>
      </c>
      <c r="B15" s="60" t="s">
        <v>29</v>
      </c>
      <c r="C15" s="61" t="s">
        <v>355</v>
      </c>
      <c r="D15" s="61" t="s">
        <v>64</v>
      </c>
      <c r="E15" s="61" t="s">
        <v>64</v>
      </c>
      <c r="F15" s="67">
        <v>2015</v>
      </c>
      <c r="G15" s="67">
        <v>2015</v>
      </c>
      <c r="H15" s="66" t="s">
        <v>392</v>
      </c>
      <c r="I15" s="63">
        <v>1000000</v>
      </c>
    </row>
    <row r="16" spans="1:9" ht="18.75" x14ac:dyDescent="0.25">
      <c r="I16" s="220">
        <f>SUM(I2:I15)</f>
        <v>658334906</v>
      </c>
    </row>
  </sheetData>
  <pageMargins left="0.15748031496062992" right="0.15748031496062992" top="0.15748031496062992" bottom="0.15748031496062992" header="0.15748031496062992" footer="0.15748031496062992"/>
  <pageSetup scale="57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K25"/>
  <sheetViews>
    <sheetView showGridLines="0" view="pageBreakPreview" zoomScale="80" zoomScaleNormal="55" zoomScaleSheetLayoutView="8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96.5703125" style="1" customWidth="1"/>
    <col min="2" max="2" width="19.7109375" style="1" customWidth="1"/>
    <col min="3" max="3" width="15.28515625" style="1" customWidth="1"/>
    <col min="4" max="5" width="19.42578125" style="1" customWidth="1"/>
    <col min="6" max="6" width="21.5703125" style="1" customWidth="1"/>
    <col min="7" max="7" width="23.28515625" style="1" customWidth="1"/>
    <col min="8" max="8" width="37.5703125" style="1" customWidth="1"/>
    <col min="9" max="9" width="24.5703125" style="1" customWidth="1"/>
    <col min="10" max="10" width="16.85546875" style="1" customWidth="1"/>
    <col min="11" max="16384" width="11.42578125" style="1"/>
  </cols>
  <sheetData>
    <row r="1" spans="1:11" s="2" customFormat="1" ht="66.75" customHeight="1" thickBot="1" x14ac:dyDescent="0.3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</row>
    <row r="2" spans="1:11" ht="48.75" customHeight="1" x14ac:dyDescent="0.25">
      <c r="A2" s="222" t="s">
        <v>646</v>
      </c>
      <c r="B2" s="76" t="s">
        <v>63</v>
      </c>
      <c r="C2" s="77" t="s">
        <v>647</v>
      </c>
      <c r="D2" s="77" t="s">
        <v>648</v>
      </c>
      <c r="E2" s="77" t="s">
        <v>649</v>
      </c>
      <c r="F2" s="77" t="s">
        <v>650</v>
      </c>
      <c r="G2" s="77" t="s">
        <v>651</v>
      </c>
      <c r="H2" s="76" t="s">
        <v>652</v>
      </c>
      <c r="I2" s="77">
        <v>5647998</v>
      </c>
      <c r="J2" s="78"/>
    </row>
    <row r="3" spans="1:11" ht="48.75" customHeight="1" x14ac:dyDescent="0.25">
      <c r="A3" s="223" t="s">
        <v>653</v>
      </c>
      <c r="B3" s="79" t="s">
        <v>654</v>
      </c>
      <c r="C3" s="80" t="s">
        <v>655</v>
      </c>
      <c r="D3" s="80" t="s">
        <v>648</v>
      </c>
      <c r="E3" s="80" t="s">
        <v>649</v>
      </c>
      <c r="F3" s="80" t="s">
        <v>656</v>
      </c>
      <c r="G3" s="80" t="s">
        <v>657</v>
      </c>
      <c r="H3" s="79" t="s">
        <v>658</v>
      </c>
      <c r="I3" s="80">
        <v>5731702</v>
      </c>
      <c r="J3" s="81"/>
      <c r="K3" s="51"/>
    </row>
    <row r="4" spans="1:11" ht="48.75" customHeight="1" thickBot="1" x14ac:dyDescent="0.3">
      <c r="A4" s="224" t="s">
        <v>659</v>
      </c>
      <c r="B4" s="82" t="s">
        <v>660</v>
      </c>
      <c r="C4" s="83" t="s">
        <v>661</v>
      </c>
      <c r="D4" s="83" t="s">
        <v>648</v>
      </c>
      <c r="E4" s="83" t="s">
        <v>649</v>
      </c>
      <c r="F4" s="83" t="s">
        <v>662</v>
      </c>
      <c r="G4" s="83" t="s">
        <v>663</v>
      </c>
      <c r="H4" s="82" t="s">
        <v>664</v>
      </c>
      <c r="I4" s="83">
        <v>1672320</v>
      </c>
      <c r="J4" s="84"/>
      <c r="K4" s="51"/>
    </row>
    <row r="5" spans="1:11" ht="48.75" customHeight="1" x14ac:dyDescent="0.25">
      <c r="A5" s="225" t="s">
        <v>665</v>
      </c>
      <c r="B5" s="85" t="s">
        <v>654</v>
      </c>
      <c r="C5" s="86" t="s">
        <v>666</v>
      </c>
      <c r="D5" s="86" t="s">
        <v>667</v>
      </c>
      <c r="E5" s="86" t="s">
        <v>668</v>
      </c>
      <c r="F5" s="86" t="s">
        <v>669</v>
      </c>
      <c r="G5" s="86" t="s">
        <v>670</v>
      </c>
      <c r="H5" s="85" t="s">
        <v>671</v>
      </c>
      <c r="I5" s="86">
        <v>28000000</v>
      </c>
    </row>
    <row r="6" spans="1:11" ht="48.75" customHeight="1" x14ac:dyDescent="0.25">
      <c r="A6" s="207" t="s">
        <v>672</v>
      </c>
      <c r="B6" s="79" t="s">
        <v>654</v>
      </c>
      <c r="C6" s="80" t="s">
        <v>673</v>
      </c>
      <c r="D6" s="80" t="s">
        <v>667</v>
      </c>
      <c r="E6" s="80" t="s">
        <v>668</v>
      </c>
      <c r="F6" s="80" t="s">
        <v>669</v>
      </c>
      <c r="G6" s="80" t="s">
        <v>670</v>
      </c>
      <c r="H6" s="79" t="s">
        <v>674</v>
      </c>
      <c r="I6" s="80">
        <v>18000000</v>
      </c>
    </row>
    <row r="7" spans="1:11" ht="48.75" customHeight="1" x14ac:dyDescent="0.25">
      <c r="A7" s="207" t="s">
        <v>675</v>
      </c>
      <c r="B7" s="87" t="s">
        <v>654</v>
      </c>
      <c r="C7" s="88" t="s">
        <v>676</v>
      </c>
      <c r="D7" s="88" t="s">
        <v>667</v>
      </c>
      <c r="E7" s="88" t="s">
        <v>668</v>
      </c>
      <c r="F7" s="80" t="s">
        <v>656</v>
      </c>
      <c r="G7" s="80" t="s">
        <v>670</v>
      </c>
      <c r="H7" s="87" t="s">
        <v>677</v>
      </c>
      <c r="I7" s="80">
        <v>20000000</v>
      </c>
      <c r="J7" s="51"/>
    </row>
    <row r="8" spans="1:11" ht="48.75" customHeight="1" x14ac:dyDescent="0.25">
      <c r="A8" s="207" t="s">
        <v>678</v>
      </c>
      <c r="B8" s="79" t="s">
        <v>654</v>
      </c>
      <c r="C8" s="80" t="s">
        <v>679</v>
      </c>
      <c r="D8" s="80" t="s">
        <v>667</v>
      </c>
      <c r="E8" s="80" t="s">
        <v>668</v>
      </c>
      <c r="F8" s="80" t="s">
        <v>669</v>
      </c>
      <c r="G8" s="80" t="s">
        <v>662</v>
      </c>
      <c r="H8" s="79" t="s">
        <v>680</v>
      </c>
      <c r="I8" s="80">
        <v>11500000</v>
      </c>
      <c r="J8" s="51"/>
    </row>
    <row r="9" spans="1:11" ht="69.75" customHeight="1" x14ac:dyDescent="0.25">
      <c r="A9" s="207" t="s">
        <v>681</v>
      </c>
      <c r="B9" s="79" t="s">
        <v>654</v>
      </c>
      <c r="C9" s="80" t="s">
        <v>682</v>
      </c>
      <c r="D9" s="80" t="s">
        <v>648</v>
      </c>
      <c r="E9" s="80" t="s">
        <v>649</v>
      </c>
      <c r="F9" s="80" t="s">
        <v>669</v>
      </c>
      <c r="G9" s="80" t="s">
        <v>670</v>
      </c>
      <c r="H9" s="79" t="s">
        <v>683</v>
      </c>
      <c r="I9" s="80">
        <v>4500000</v>
      </c>
      <c r="J9" s="51"/>
    </row>
    <row r="10" spans="1:11" ht="48.75" customHeight="1" x14ac:dyDescent="0.25">
      <c r="A10" s="207" t="s">
        <v>684</v>
      </c>
      <c r="B10" s="79" t="s">
        <v>685</v>
      </c>
      <c r="C10" s="88" t="s">
        <v>686</v>
      </c>
      <c r="D10" s="88" t="s">
        <v>667</v>
      </c>
      <c r="E10" s="88" t="s">
        <v>668</v>
      </c>
      <c r="F10" s="80" t="s">
        <v>687</v>
      </c>
      <c r="G10" s="80" t="s">
        <v>663</v>
      </c>
      <c r="H10" s="79" t="s">
        <v>688</v>
      </c>
      <c r="I10" s="80">
        <v>21000000</v>
      </c>
    </row>
    <row r="11" spans="1:11" ht="48.75" customHeight="1" x14ac:dyDescent="0.25">
      <c r="A11" s="207" t="s">
        <v>689</v>
      </c>
      <c r="B11" s="79" t="s">
        <v>79</v>
      </c>
      <c r="C11" s="80" t="s">
        <v>690</v>
      </c>
      <c r="D11" s="80" t="s">
        <v>691</v>
      </c>
      <c r="E11" s="80" t="s">
        <v>692</v>
      </c>
      <c r="F11" s="80" t="s">
        <v>693</v>
      </c>
      <c r="G11" s="80" t="s">
        <v>694</v>
      </c>
      <c r="H11" s="79" t="s">
        <v>695</v>
      </c>
      <c r="I11" s="80">
        <v>21000000</v>
      </c>
      <c r="J11" s="51"/>
    </row>
    <row r="12" spans="1:11" ht="48.75" customHeight="1" x14ac:dyDescent="0.25">
      <c r="A12" s="207" t="s">
        <v>696</v>
      </c>
      <c r="B12" s="79" t="s">
        <v>79</v>
      </c>
      <c r="C12" s="80" t="s">
        <v>697</v>
      </c>
      <c r="D12" s="80" t="s">
        <v>648</v>
      </c>
      <c r="E12" s="80" t="s">
        <v>649</v>
      </c>
      <c r="F12" s="80" t="s">
        <v>670</v>
      </c>
      <c r="G12" s="80" t="s">
        <v>687</v>
      </c>
      <c r="H12" s="79" t="s">
        <v>698</v>
      </c>
      <c r="I12" s="80">
        <v>40000000</v>
      </c>
      <c r="J12" s="51"/>
    </row>
    <row r="13" spans="1:11" ht="48.75" customHeight="1" x14ac:dyDescent="0.25">
      <c r="A13" s="207" t="s">
        <v>699</v>
      </c>
      <c r="B13" s="79" t="s">
        <v>700</v>
      </c>
      <c r="C13" s="80" t="s">
        <v>701</v>
      </c>
      <c r="D13" s="80" t="s">
        <v>648</v>
      </c>
      <c r="E13" s="80" t="s">
        <v>649</v>
      </c>
      <c r="F13" s="80" t="s">
        <v>687</v>
      </c>
      <c r="G13" s="80" t="s">
        <v>663</v>
      </c>
      <c r="H13" s="79" t="s">
        <v>702</v>
      </c>
      <c r="I13" s="80">
        <v>16000000</v>
      </c>
      <c r="J13" s="51"/>
    </row>
    <row r="14" spans="1:11" ht="48.75" customHeight="1" x14ac:dyDescent="0.25">
      <c r="A14" s="207" t="s">
        <v>703</v>
      </c>
      <c r="B14" s="79" t="s">
        <v>704</v>
      </c>
      <c r="C14" s="80" t="s">
        <v>9</v>
      </c>
      <c r="D14" s="80" t="s">
        <v>648</v>
      </c>
      <c r="E14" s="80" t="s">
        <v>649</v>
      </c>
      <c r="F14" s="80" t="s">
        <v>687</v>
      </c>
      <c r="G14" s="80" t="s">
        <v>663</v>
      </c>
      <c r="H14" s="79" t="s">
        <v>705</v>
      </c>
      <c r="I14" s="80">
        <v>79680000</v>
      </c>
      <c r="J14" s="51"/>
    </row>
    <row r="15" spans="1:11" ht="48.75" customHeight="1" x14ac:dyDescent="0.25">
      <c r="A15" s="207" t="s">
        <v>706</v>
      </c>
      <c r="B15" s="79" t="s">
        <v>654</v>
      </c>
      <c r="C15" s="80" t="s">
        <v>707</v>
      </c>
      <c r="D15" s="80" t="s">
        <v>667</v>
      </c>
      <c r="E15" s="80" t="s">
        <v>668</v>
      </c>
      <c r="F15" s="80" t="s">
        <v>708</v>
      </c>
      <c r="G15" s="80" t="s">
        <v>657</v>
      </c>
      <c r="H15" s="79" t="s">
        <v>709</v>
      </c>
      <c r="I15" s="80">
        <v>4300000</v>
      </c>
      <c r="J15" s="51"/>
    </row>
    <row r="16" spans="1:11" ht="48.75" customHeight="1" x14ac:dyDescent="0.25">
      <c r="A16" s="207" t="s">
        <v>710</v>
      </c>
      <c r="B16" s="79" t="s">
        <v>654</v>
      </c>
      <c r="C16" s="80" t="s">
        <v>711</v>
      </c>
      <c r="D16" s="80" t="s">
        <v>667</v>
      </c>
      <c r="E16" s="80" t="s">
        <v>668</v>
      </c>
      <c r="F16" s="80" t="s">
        <v>669</v>
      </c>
      <c r="G16" s="80" t="s">
        <v>657</v>
      </c>
      <c r="H16" s="79" t="s">
        <v>712</v>
      </c>
      <c r="I16" s="80">
        <v>6200000</v>
      </c>
      <c r="J16" s="51"/>
    </row>
    <row r="17" spans="1:10" ht="48.75" customHeight="1" x14ac:dyDescent="0.25">
      <c r="A17" s="207" t="s">
        <v>713</v>
      </c>
      <c r="B17" s="87" t="s">
        <v>654</v>
      </c>
      <c r="C17" s="88" t="s">
        <v>676</v>
      </c>
      <c r="D17" s="88" t="s">
        <v>667</v>
      </c>
      <c r="E17" s="88" t="s">
        <v>668</v>
      </c>
      <c r="F17" s="80" t="s">
        <v>669</v>
      </c>
      <c r="G17" s="80" t="s">
        <v>657</v>
      </c>
      <c r="H17" s="87" t="s">
        <v>677</v>
      </c>
      <c r="I17" s="80">
        <v>8000000</v>
      </c>
      <c r="J17" s="51"/>
    </row>
    <row r="18" spans="1:10" ht="48.75" customHeight="1" x14ac:dyDescent="0.25">
      <c r="A18" s="207" t="s">
        <v>714</v>
      </c>
      <c r="B18" s="79" t="s">
        <v>654</v>
      </c>
      <c r="C18" s="80" t="s">
        <v>715</v>
      </c>
      <c r="D18" s="80" t="s">
        <v>667</v>
      </c>
      <c r="E18" s="80" t="s">
        <v>668</v>
      </c>
      <c r="F18" s="80" t="s">
        <v>651</v>
      </c>
      <c r="G18" s="80" t="s">
        <v>651</v>
      </c>
      <c r="H18" s="79" t="s">
        <v>716</v>
      </c>
      <c r="I18" s="80">
        <v>3000000</v>
      </c>
      <c r="J18" s="51"/>
    </row>
    <row r="19" spans="1:10" ht="48.75" customHeight="1" x14ac:dyDescent="0.25">
      <c r="A19" s="207" t="s">
        <v>717</v>
      </c>
      <c r="B19" s="79" t="s">
        <v>654</v>
      </c>
      <c r="C19" s="80" t="s">
        <v>718</v>
      </c>
      <c r="D19" s="80" t="s">
        <v>667</v>
      </c>
      <c r="E19" s="80" t="s">
        <v>668</v>
      </c>
      <c r="F19" s="80" t="s">
        <v>657</v>
      </c>
      <c r="G19" s="80" t="s">
        <v>670</v>
      </c>
      <c r="H19" s="79" t="s">
        <v>719</v>
      </c>
      <c r="I19" s="80">
        <v>9000000</v>
      </c>
      <c r="J19" s="51"/>
    </row>
    <row r="20" spans="1:10" ht="48.75" customHeight="1" x14ac:dyDescent="0.25">
      <c r="A20" s="207" t="s">
        <v>720</v>
      </c>
      <c r="B20" s="79" t="s">
        <v>721</v>
      </c>
      <c r="C20" s="88" t="s">
        <v>686</v>
      </c>
      <c r="D20" s="88" t="s">
        <v>667</v>
      </c>
      <c r="E20" s="88" t="s">
        <v>668</v>
      </c>
      <c r="F20" s="80" t="s">
        <v>662</v>
      </c>
      <c r="G20" s="80" t="s">
        <v>693</v>
      </c>
      <c r="H20" s="79" t="s">
        <v>688</v>
      </c>
      <c r="I20" s="80">
        <v>3000000</v>
      </c>
      <c r="J20" s="51"/>
    </row>
    <row r="21" spans="1:10" ht="48.75" customHeight="1" x14ac:dyDescent="0.25">
      <c r="A21" s="207" t="s">
        <v>722</v>
      </c>
      <c r="B21" s="79" t="s">
        <v>654</v>
      </c>
      <c r="C21" s="80" t="s">
        <v>9</v>
      </c>
      <c r="D21" s="80" t="s">
        <v>667</v>
      </c>
      <c r="E21" s="80" t="s">
        <v>668</v>
      </c>
      <c r="F21" s="80" t="s">
        <v>670</v>
      </c>
      <c r="G21" s="80" t="s">
        <v>687</v>
      </c>
      <c r="H21" s="79" t="s">
        <v>683</v>
      </c>
      <c r="I21" s="80">
        <v>3000000</v>
      </c>
      <c r="J21" s="51"/>
    </row>
    <row r="22" spans="1:10" ht="18.75" x14ac:dyDescent="0.25">
      <c r="I22" s="218">
        <f>SUM(I2:I21)</f>
        <v>309232020</v>
      </c>
    </row>
    <row r="24" spans="1:10" x14ac:dyDescent="0.25">
      <c r="G24" s="89" t="s">
        <v>723</v>
      </c>
      <c r="H24" s="1">
        <v>13821000</v>
      </c>
    </row>
    <row r="25" spans="1:10" ht="35.25" customHeight="1" x14ac:dyDescent="0.25">
      <c r="G25" s="89" t="s">
        <v>724</v>
      </c>
      <c r="H25" s="1">
        <v>14739000</v>
      </c>
      <c r="I25" s="238">
        <f>I22+H24+H25</f>
        <v>337792020</v>
      </c>
      <c r="J25" s="239" t="s">
        <v>725</v>
      </c>
    </row>
  </sheetData>
  <pageMargins left="0.23622047244094491" right="0.23622047244094491" top="0.55118110236220474" bottom="0.55118110236220474" header="0.31496062992125984" footer="0.31496062992125984"/>
  <pageSetup scale="45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J52"/>
  <sheetViews>
    <sheetView showGridLines="0" zoomScaleNormal="10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45" style="1" customWidth="1"/>
    <col min="2" max="2" width="14.85546875" style="1" customWidth="1"/>
    <col min="3" max="3" width="14.42578125" style="1" customWidth="1"/>
    <col min="4" max="5" width="15.7109375" style="1" customWidth="1"/>
    <col min="6" max="6" width="15.28515625" style="1" customWidth="1"/>
    <col min="7" max="7" width="15.85546875" style="1" customWidth="1"/>
    <col min="8" max="8" width="41" style="1" customWidth="1"/>
    <col min="9" max="9" width="18.28515625" style="1" customWidth="1"/>
    <col min="10" max="10" width="18" style="228" customWidth="1"/>
    <col min="11" max="16384" width="11.42578125" style="1"/>
  </cols>
  <sheetData>
    <row r="1" spans="1:10" s="2" customFormat="1" ht="66.75" customHeight="1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  <c r="J1" s="226" t="s">
        <v>2</v>
      </c>
    </row>
    <row r="2" spans="1:10" ht="30" x14ac:dyDescent="0.25">
      <c r="A2" s="272" t="s">
        <v>468</v>
      </c>
      <c r="B2" s="61" t="s">
        <v>469</v>
      </c>
      <c r="C2" s="61"/>
      <c r="D2" s="61" t="s">
        <v>470</v>
      </c>
      <c r="E2" s="61" t="s">
        <v>471</v>
      </c>
      <c r="F2" s="61">
        <v>2016</v>
      </c>
      <c r="G2" s="61">
        <v>2018</v>
      </c>
      <c r="H2" s="229" t="s">
        <v>472</v>
      </c>
      <c r="I2" s="229" t="s">
        <v>473</v>
      </c>
      <c r="J2" s="227" t="s">
        <v>471</v>
      </c>
    </row>
    <row r="3" spans="1:10" x14ac:dyDescent="0.25">
      <c r="A3" s="273" t="s">
        <v>474</v>
      </c>
      <c r="B3" s="61" t="s">
        <v>469</v>
      </c>
      <c r="C3" s="61"/>
      <c r="D3" s="61" t="s">
        <v>470</v>
      </c>
      <c r="E3" s="61" t="s">
        <v>471</v>
      </c>
      <c r="F3" s="61">
        <v>2017</v>
      </c>
      <c r="G3" s="61">
        <v>2019</v>
      </c>
      <c r="H3" s="229" t="s">
        <v>475</v>
      </c>
      <c r="I3" s="229" t="s">
        <v>476</v>
      </c>
      <c r="J3" s="227" t="s">
        <v>471</v>
      </c>
    </row>
    <row r="4" spans="1:10" x14ac:dyDescent="0.25">
      <c r="A4" s="273" t="s">
        <v>477</v>
      </c>
      <c r="B4" s="61" t="s">
        <v>469</v>
      </c>
      <c r="C4" s="61"/>
      <c r="D4" s="61" t="s">
        <v>470</v>
      </c>
      <c r="E4" s="61" t="s">
        <v>471</v>
      </c>
      <c r="F4" s="61">
        <v>2017</v>
      </c>
      <c r="G4" s="61">
        <v>2019</v>
      </c>
      <c r="H4" s="229" t="s">
        <v>478</v>
      </c>
      <c r="I4" s="229" t="s">
        <v>59</v>
      </c>
      <c r="J4" s="227" t="s">
        <v>471</v>
      </c>
    </row>
    <row r="5" spans="1:10" x14ac:dyDescent="0.25">
      <c r="A5" s="273" t="s">
        <v>479</v>
      </c>
      <c r="B5" s="61" t="s">
        <v>469</v>
      </c>
      <c r="C5" s="61"/>
      <c r="D5" s="61" t="s">
        <v>470</v>
      </c>
      <c r="E5" s="61" t="s">
        <v>471</v>
      </c>
      <c r="F5" s="61">
        <v>2017</v>
      </c>
      <c r="G5" s="61">
        <v>2019</v>
      </c>
      <c r="H5" s="229" t="s">
        <v>480</v>
      </c>
      <c r="I5" s="229" t="s">
        <v>481</v>
      </c>
      <c r="J5" s="227" t="s">
        <v>471</v>
      </c>
    </row>
    <row r="6" spans="1:10" x14ac:dyDescent="0.25">
      <c r="A6" s="273" t="s">
        <v>482</v>
      </c>
      <c r="B6" s="61" t="s">
        <v>469</v>
      </c>
      <c r="C6" s="61"/>
      <c r="D6" s="61" t="s">
        <v>470</v>
      </c>
      <c r="E6" s="61" t="s">
        <v>471</v>
      </c>
      <c r="F6" s="61">
        <v>2017</v>
      </c>
      <c r="G6" s="61">
        <v>2019</v>
      </c>
      <c r="H6" s="229" t="s">
        <v>483</v>
      </c>
      <c r="I6" s="229" t="s">
        <v>484</v>
      </c>
      <c r="J6" s="227" t="s">
        <v>471</v>
      </c>
    </row>
    <row r="7" spans="1:10" x14ac:dyDescent="0.25">
      <c r="A7" s="273" t="s">
        <v>485</v>
      </c>
      <c r="B7" s="61" t="s">
        <v>469</v>
      </c>
      <c r="C7" s="61"/>
      <c r="D7" s="61" t="s">
        <v>470</v>
      </c>
      <c r="E7" s="61" t="s">
        <v>471</v>
      </c>
      <c r="F7" s="61">
        <v>2017</v>
      </c>
      <c r="G7" s="61">
        <v>2019</v>
      </c>
      <c r="H7" s="229" t="s">
        <v>486</v>
      </c>
      <c r="I7" s="229" t="s">
        <v>35</v>
      </c>
      <c r="J7" s="227" t="s">
        <v>471</v>
      </c>
    </row>
    <row r="8" spans="1:10" x14ac:dyDescent="0.25">
      <c r="A8" s="273" t="s">
        <v>487</v>
      </c>
      <c r="B8" s="61" t="s">
        <v>469</v>
      </c>
      <c r="C8" s="61"/>
      <c r="D8" s="61" t="s">
        <v>470</v>
      </c>
      <c r="E8" s="61" t="s">
        <v>471</v>
      </c>
      <c r="F8" s="61">
        <v>2017</v>
      </c>
      <c r="G8" s="61">
        <v>2019</v>
      </c>
      <c r="H8" s="229" t="s">
        <v>488</v>
      </c>
      <c r="I8" s="229" t="s">
        <v>39</v>
      </c>
      <c r="J8" s="227" t="s">
        <v>471</v>
      </c>
    </row>
    <row r="9" spans="1:10" x14ac:dyDescent="0.25">
      <c r="A9" s="273" t="s">
        <v>489</v>
      </c>
      <c r="B9" s="61" t="s">
        <v>469</v>
      </c>
      <c r="C9" s="61"/>
      <c r="D9" s="61" t="s">
        <v>470</v>
      </c>
      <c r="E9" s="61" t="s">
        <v>471</v>
      </c>
      <c r="F9" s="61">
        <v>2017</v>
      </c>
      <c r="G9" s="61">
        <v>2019</v>
      </c>
      <c r="H9" s="229" t="s">
        <v>490</v>
      </c>
      <c r="I9" s="229" t="s">
        <v>232</v>
      </c>
      <c r="J9" s="227" t="s">
        <v>471</v>
      </c>
    </row>
    <row r="10" spans="1:10" x14ac:dyDescent="0.25">
      <c r="A10" s="273" t="s">
        <v>491</v>
      </c>
      <c r="B10" s="61" t="s">
        <v>492</v>
      </c>
      <c r="C10" s="61">
        <v>30063152</v>
      </c>
      <c r="D10" s="61" t="s">
        <v>470</v>
      </c>
      <c r="E10" s="61" t="s">
        <v>471</v>
      </c>
      <c r="F10" s="61">
        <v>2017</v>
      </c>
      <c r="G10" s="61">
        <v>2019</v>
      </c>
      <c r="H10" s="229" t="s">
        <v>493</v>
      </c>
      <c r="I10" s="229" t="s">
        <v>256</v>
      </c>
      <c r="J10" s="227">
        <v>3532137</v>
      </c>
    </row>
    <row r="11" spans="1:10" x14ac:dyDescent="0.25">
      <c r="A11" s="273" t="s">
        <v>494</v>
      </c>
      <c r="B11" s="61" t="s">
        <v>469</v>
      </c>
      <c r="C11" s="61"/>
      <c r="D11" s="61" t="s">
        <v>470</v>
      </c>
      <c r="E11" s="61" t="s">
        <v>471</v>
      </c>
      <c r="F11" s="61">
        <v>2017</v>
      </c>
      <c r="G11" s="61">
        <v>2019</v>
      </c>
      <c r="H11" s="229" t="s">
        <v>495</v>
      </c>
      <c r="I11" s="229" t="s">
        <v>186</v>
      </c>
      <c r="J11" s="227" t="s">
        <v>471</v>
      </c>
    </row>
    <row r="12" spans="1:10" ht="14.25" customHeight="1" x14ac:dyDescent="0.25">
      <c r="A12" s="273" t="s">
        <v>496</v>
      </c>
      <c r="B12" s="61" t="s">
        <v>469</v>
      </c>
      <c r="C12" s="61"/>
      <c r="D12" s="61" t="s">
        <v>470</v>
      </c>
      <c r="E12" s="61" t="s">
        <v>471</v>
      </c>
      <c r="F12" s="61">
        <v>2017</v>
      </c>
      <c r="G12" s="61">
        <v>2019</v>
      </c>
      <c r="H12" s="229" t="s">
        <v>497</v>
      </c>
      <c r="I12" s="229" t="s">
        <v>498</v>
      </c>
      <c r="J12" s="227" t="s">
        <v>471</v>
      </c>
    </row>
    <row r="13" spans="1:10" x14ac:dyDescent="0.25">
      <c r="A13" s="273" t="s">
        <v>499</v>
      </c>
      <c r="B13" s="61" t="s">
        <v>500</v>
      </c>
      <c r="C13" s="61">
        <v>30058576</v>
      </c>
      <c r="D13" s="61" t="s">
        <v>470</v>
      </c>
      <c r="E13" s="61" t="s">
        <v>471</v>
      </c>
      <c r="F13" s="61">
        <v>2016</v>
      </c>
      <c r="G13" s="61">
        <v>2018</v>
      </c>
      <c r="H13" s="229" t="s">
        <v>501</v>
      </c>
      <c r="I13" s="229" t="s">
        <v>56</v>
      </c>
      <c r="J13" s="227">
        <v>9191337</v>
      </c>
    </row>
    <row r="14" spans="1:10" x14ac:dyDescent="0.25">
      <c r="A14" s="273" t="s">
        <v>502</v>
      </c>
      <c r="B14" s="61" t="s">
        <v>500</v>
      </c>
      <c r="C14" s="61">
        <v>30076215</v>
      </c>
      <c r="D14" s="61" t="s">
        <v>470</v>
      </c>
      <c r="E14" s="61" t="s">
        <v>471</v>
      </c>
      <c r="F14" s="61">
        <v>2016</v>
      </c>
      <c r="G14" s="61">
        <v>2018</v>
      </c>
      <c r="H14" s="229" t="s">
        <v>503</v>
      </c>
      <c r="I14" s="229" t="s">
        <v>232</v>
      </c>
      <c r="J14" s="227">
        <v>9989087</v>
      </c>
    </row>
    <row r="15" spans="1:10" x14ac:dyDescent="0.25">
      <c r="A15" s="273" t="s">
        <v>504</v>
      </c>
      <c r="B15" s="61" t="s">
        <v>469</v>
      </c>
      <c r="C15" s="61"/>
      <c r="D15" s="61" t="s">
        <v>470</v>
      </c>
      <c r="E15" s="61" t="s">
        <v>471</v>
      </c>
      <c r="F15" s="61">
        <v>2017</v>
      </c>
      <c r="G15" s="61">
        <v>2019</v>
      </c>
      <c r="H15" s="229" t="s">
        <v>505</v>
      </c>
      <c r="I15" s="229" t="s">
        <v>506</v>
      </c>
      <c r="J15" s="227" t="s">
        <v>471</v>
      </c>
    </row>
    <row r="16" spans="1:10" x14ac:dyDescent="0.25">
      <c r="A16" s="273" t="s">
        <v>507</v>
      </c>
      <c r="B16" s="61" t="s">
        <v>469</v>
      </c>
      <c r="C16" s="61"/>
      <c r="D16" s="61" t="s">
        <v>470</v>
      </c>
      <c r="E16" s="61" t="s">
        <v>471</v>
      </c>
      <c r="F16" s="61">
        <v>2017</v>
      </c>
      <c r="G16" s="61">
        <v>2019</v>
      </c>
      <c r="H16" s="229" t="s">
        <v>508</v>
      </c>
      <c r="I16" s="229" t="s">
        <v>509</v>
      </c>
      <c r="J16" s="227" t="s">
        <v>471</v>
      </c>
    </row>
    <row r="17" spans="1:10" x14ac:dyDescent="0.25">
      <c r="A17" s="273" t="s">
        <v>510</v>
      </c>
      <c r="B17" s="61" t="s">
        <v>469</v>
      </c>
      <c r="C17" s="61"/>
      <c r="D17" s="61" t="s">
        <v>470</v>
      </c>
      <c r="E17" s="61" t="s">
        <v>471</v>
      </c>
      <c r="F17" s="61">
        <v>2017</v>
      </c>
      <c r="G17" s="61">
        <v>2019</v>
      </c>
      <c r="H17" s="229" t="s">
        <v>511</v>
      </c>
      <c r="I17" s="229" t="s">
        <v>58</v>
      </c>
      <c r="J17" s="227" t="s">
        <v>471</v>
      </c>
    </row>
    <row r="18" spans="1:10" x14ac:dyDescent="0.25">
      <c r="A18" s="273" t="s">
        <v>512</v>
      </c>
      <c r="B18" s="61" t="s">
        <v>492</v>
      </c>
      <c r="C18" s="61">
        <v>30328530</v>
      </c>
      <c r="D18" s="61" t="s">
        <v>470</v>
      </c>
      <c r="E18" s="61" t="s">
        <v>471</v>
      </c>
      <c r="F18" s="61">
        <v>2017</v>
      </c>
      <c r="G18" s="61">
        <v>2019</v>
      </c>
      <c r="H18" s="229" t="s">
        <v>513</v>
      </c>
      <c r="I18" s="229" t="s">
        <v>270</v>
      </c>
      <c r="J18" s="227">
        <v>7347809</v>
      </c>
    </row>
    <row r="19" spans="1:10" x14ac:dyDescent="0.25">
      <c r="A19" s="273" t="s">
        <v>514</v>
      </c>
      <c r="B19" s="61" t="s">
        <v>469</v>
      </c>
      <c r="C19" s="61"/>
      <c r="D19" s="61" t="s">
        <v>470</v>
      </c>
      <c r="E19" s="61" t="s">
        <v>471</v>
      </c>
      <c r="F19" s="61">
        <v>2017</v>
      </c>
      <c r="G19" s="61">
        <v>2019</v>
      </c>
      <c r="H19" s="229" t="s">
        <v>515</v>
      </c>
      <c r="I19" s="229" t="s">
        <v>516</v>
      </c>
      <c r="J19" s="227" t="s">
        <v>471</v>
      </c>
    </row>
    <row r="20" spans="1:10" x14ac:dyDescent="0.25">
      <c r="A20" s="273" t="s">
        <v>517</v>
      </c>
      <c r="B20" s="61" t="s">
        <v>469</v>
      </c>
      <c r="C20" s="61"/>
      <c r="D20" s="61" t="s">
        <v>470</v>
      </c>
      <c r="E20" s="61" t="s">
        <v>471</v>
      </c>
      <c r="F20" s="61">
        <v>2017</v>
      </c>
      <c r="G20" s="61">
        <v>2019</v>
      </c>
      <c r="H20" s="229" t="s">
        <v>518</v>
      </c>
      <c r="I20" s="229" t="s">
        <v>228</v>
      </c>
      <c r="J20" s="227" t="s">
        <v>471</v>
      </c>
    </row>
    <row r="21" spans="1:10" x14ac:dyDescent="0.25">
      <c r="A21" s="273" t="s">
        <v>519</v>
      </c>
      <c r="B21" s="61" t="s">
        <v>469</v>
      </c>
      <c r="C21" s="61"/>
      <c r="D21" s="61" t="s">
        <v>470</v>
      </c>
      <c r="E21" s="61" t="s">
        <v>471</v>
      </c>
      <c r="F21" s="61">
        <v>2017</v>
      </c>
      <c r="G21" s="61">
        <v>2019</v>
      </c>
      <c r="H21" s="229" t="s">
        <v>520</v>
      </c>
      <c r="I21" s="229" t="s">
        <v>37</v>
      </c>
      <c r="J21" s="227" t="s">
        <v>471</v>
      </c>
    </row>
    <row r="22" spans="1:10" x14ac:dyDescent="0.25">
      <c r="A22" s="273" t="s">
        <v>521</v>
      </c>
      <c r="B22" s="61" t="s">
        <v>469</v>
      </c>
      <c r="C22" s="61"/>
      <c r="D22" s="61" t="s">
        <v>470</v>
      </c>
      <c r="E22" s="61" t="s">
        <v>471</v>
      </c>
      <c r="F22" s="61">
        <v>2017</v>
      </c>
      <c r="G22" s="61">
        <v>2019</v>
      </c>
      <c r="H22" s="229" t="s">
        <v>522</v>
      </c>
      <c r="I22" s="229" t="s">
        <v>194</v>
      </c>
      <c r="J22" s="227" t="s">
        <v>471</v>
      </c>
    </row>
    <row r="23" spans="1:10" x14ac:dyDescent="0.25">
      <c r="A23" s="273" t="s">
        <v>523</v>
      </c>
      <c r="B23" s="61" t="s">
        <v>469</v>
      </c>
      <c r="C23" s="61"/>
      <c r="D23" s="61" t="s">
        <v>470</v>
      </c>
      <c r="E23" s="61" t="s">
        <v>471</v>
      </c>
      <c r="F23" s="61">
        <v>2017</v>
      </c>
      <c r="G23" s="61">
        <v>2019</v>
      </c>
      <c r="H23" s="229" t="s">
        <v>524</v>
      </c>
      <c r="I23" s="229" t="s">
        <v>481</v>
      </c>
      <c r="J23" s="227" t="s">
        <v>471</v>
      </c>
    </row>
    <row r="24" spans="1:10" ht="30" x14ac:dyDescent="0.25">
      <c r="A24" s="272" t="s">
        <v>525</v>
      </c>
      <c r="B24" s="61" t="s">
        <v>469</v>
      </c>
      <c r="C24" s="61"/>
      <c r="D24" s="61" t="s">
        <v>470</v>
      </c>
      <c r="E24" s="61" t="s">
        <v>471</v>
      </c>
      <c r="F24" s="61">
        <v>2017</v>
      </c>
      <c r="G24" s="61">
        <v>2019</v>
      </c>
      <c r="H24" s="74" t="s">
        <v>526</v>
      </c>
      <c r="I24" s="229" t="s">
        <v>211</v>
      </c>
      <c r="J24" s="227" t="s">
        <v>471</v>
      </c>
    </row>
    <row r="25" spans="1:10" x14ac:dyDescent="0.25">
      <c r="A25" s="273" t="s">
        <v>527</v>
      </c>
      <c r="B25" s="61" t="s">
        <v>469</v>
      </c>
      <c r="C25" s="61"/>
      <c r="D25" s="61" t="s">
        <v>470</v>
      </c>
      <c r="E25" s="61" t="s">
        <v>471</v>
      </c>
      <c r="F25" s="61">
        <v>2017</v>
      </c>
      <c r="G25" s="61">
        <v>2019</v>
      </c>
      <c r="H25" s="229" t="s">
        <v>528</v>
      </c>
      <c r="I25" s="229" t="s">
        <v>529</v>
      </c>
      <c r="J25" s="227" t="s">
        <v>471</v>
      </c>
    </row>
    <row r="26" spans="1:10" x14ac:dyDescent="0.25">
      <c r="A26" s="273" t="s">
        <v>530</v>
      </c>
      <c r="B26" s="61" t="s">
        <v>469</v>
      </c>
      <c r="C26" s="61"/>
      <c r="D26" s="61" t="s">
        <v>470</v>
      </c>
      <c r="E26" s="61" t="s">
        <v>471</v>
      </c>
      <c r="F26" s="61">
        <v>2017</v>
      </c>
      <c r="G26" s="61">
        <v>2019</v>
      </c>
      <c r="H26" s="229" t="s">
        <v>531</v>
      </c>
      <c r="I26" s="229" t="s">
        <v>249</v>
      </c>
      <c r="J26" s="227" t="s">
        <v>471</v>
      </c>
    </row>
    <row r="27" spans="1:10" x14ac:dyDescent="0.25">
      <c r="A27" s="273" t="s">
        <v>532</v>
      </c>
      <c r="B27" s="61" t="s">
        <v>469</v>
      </c>
      <c r="C27" s="61"/>
      <c r="D27" s="61" t="s">
        <v>470</v>
      </c>
      <c r="E27" s="61" t="s">
        <v>471</v>
      </c>
      <c r="F27" s="61">
        <v>2017</v>
      </c>
      <c r="G27" s="61">
        <v>2019</v>
      </c>
      <c r="H27" s="229" t="s">
        <v>533</v>
      </c>
      <c r="I27" s="229" t="s">
        <v>249</v>
      </c>
      <c r="J27" s="227" t="s">
        <v>471</v>
      </c>
    </row>
    <row r="28" spans="1:10" x14ac:dyDescent="0.25">
      <c r="A28" s="273" t="s">
        <v>534</v>
      </c>
      <c r="B28" s="61" t="s">
        <v>469</v>
      </c>
      <c r="C28" s="61"/>
      <c r="D28" s="61" t="s">
        <v>470</v>
      </c>
      <c r="E28" s="61" t="s">
        <v>471</v>
      </c>
      <c r="F28" s="61">
        <v>2017</v>
      </c>
      <c r="G28" s="61">
        <v>2019</v>
      </c>
      <c r="H28" s="229" t="s">
        <v>535</v>
      </c>
      <c r="I28" s="229" t="s">
        <v>207</v>
      </c>
      <c r="J28" s="227" t="s">
        <v>471</v>
      </c>
    </row>
    <row r="29" spans="1:10" x14ac:dyDescent="0.25">
      <c r="A29" s="273" t="s">
        <v>536</v>
      </c>
      <c r="B29" s="61" t="s">
        <v>469</v>
      </c>
      <c r="C29" s="61"/>
      <c r="D29" s="61" t="s">
        <v>470</v>
      </c>
      <c r="E29" s="61" t="s">
        <v>471</v>
      </c>
      <c r="F29" s="61">
        <v>2017</v>
      </c>
      <c r="G29" s="61">
        <v>2019</v>
      </c>
      <c r="H29" s="229" t="s">
        <v>537</v>
      </c>
      <c r="I29" s="229" t="s">
        <v>36</v>
      </c>
      <c r="J29" s="227" t="s">
        <v>471</v>
      </c>
    </row>
    <row r="30" spans="1:10" x14ac:dyDescent="0.25">
      <c r="A30" s="273" t="s">
        <v>538</v>
      </c>
      <c r="B30" s="61" t="s">
        <v>469</v>
      </c>
      <c r="C30" s="61"/>
      <c r="D30" s="61" t="s">
        <v>470</v>
      </c>
      <c r="E30" s="61" t="s">
        <v>471</v>
      </c>
      <c r="F30" s="61">
        <v>2017</v>
      </c>
      <c r="G30" s="61">
        <v>2019</v>
      </c>
      <c r="H30" s="229" t="s">
        <v>539</v>
      </c>
      <c r="I30" s="229" t="s">
        <v>236</v>
      </c>
      <c r="J30" s="227" t="s">
        <v>471</v>
      </c>
    </row>
    <row r="31" spans="1:10" x14ac:dyDescent="0.25">
      <c r="A31" s="273" t="s">
        <v>540</v>
      </c>
      <c r="B31" s="61" t="s">
        <v>469</v>
      </c>
      <c r="C31" s="61"/>
      <c r="D31" s="61" t="s">
        <v>470</v>
      </c>
      <c r="E31" s="61" t="s">
        <v>471</v>
      </c>
      <c r="F31" s="61">
        <v>2017</v>
      </c>
      <c r="G31" s="61">
        <v>2019</v>
      </c>
      <c r="H31" s="229" t="s">
        <v>541</v>
      </c>
      <c r="I31" s="229" t="s">
        <v>542</v>
      </c>
      <c r="J31" s="227" t="s">
        <v>471</v>
      </c>
    </row>
    <row r="32" spans="1:10" x14ac:dyDescent="0.25">
      <c r="A32" s="273" t="s">
        <v>543</v>
      </c>
      <c r="B32" s="61" t="s">
        <v>469</v>
      </c>
      <c r="C32" s="61"/>
      <c r="D32" s="61" t="s">
        <v>470</v>
      </c>
      <c r="E32" s="61" t="s">
        <v>471</v>
      </c>
      <c r="F32" s="61">
        <v>2017</v>
      </c>
      <c r="G32" s="61">
        <v>2019</v>
      </c>
      <c r="H32" s="229" t="s">
        <v>544</v>
      </c>
      <c r="I32" s="229" t="s">
        <v>220</v>
      </c>
      <c r="J32" s="227" t="s">
        <v>471</v>
      </c>
    </row>
    <row r="33" spans="1:10" x14ac:dyDescent="0.25">
      <c r="A33" s="273" t="s">
        <v>545</v>
      </c>
      <c r="B33" s="61" t="s">
        <v>469</v>
      </c>
      <c r="C33" s="61"/>
      <c r="D33" s="61" t="s">
        <v>470</v>
      </c>
      <c r="E33" s="61" t="s">
        <v>471</v>
      </c>
      <c r="F33" s="61">
        <v>2017</v>
      </c>
      <c r="G33" s="61">
        <v>2019</v>
      </c>
      <c r="H33" s="229" t="s">
        <v>546</v>
      </c>
      <c r="I33" s="229" t="s">
        <v>242</v>
      </c>
      <c r="J33" s="227" t="s">
        <v>471</v>
      </c>
    </row>
    <row r="34" spans="1:10" x14ac:dyDescent="0.25">
      <c r="A34" s="273" t="s">
        <v>547</v>
      </c>
      <c r="B34" s="61" t="s">
        <v>469</v>
      </c>
      <c r="C34" s="61"/>
      <c r="D34" s="61" t="s">
        <v>470</v>
      </c>
      <c r="E34" s="61" t="s">
        <v>471</v>
      </c>
      <c r="F34" s="61">
        <v>2017</v>
      </c>
      <c r="G34" s="61">
        <v>2019</v>
      </c>
      <c r="H34" s="229" t="s">
        <v>548</v>
      </c>
      <c r="I34" s="229" t="s">
        <v>549</v>
      </c>
      <c r="J34" s="227" t="s">
        <v>471</v>
      </c>
    </row>
    <row r="35" spans="1:10" x14ac:dyDescent="0.25">
      <c r="A35" s="273" t="s">
        <v>550</v>
      </c>
      <c r="B35" s="61" t="s">
        <v>469</v>
      </c>
      <c r="C35" s="61"/>
      <c r="D35" s="61" t="s">
        <v>470</v>
      </c>
      <c r="E35" s="61" t="s">
        <v>471</v>
      </c>
      <c r="F35" s="61">
        <v>2017</v>
      </c>
      <c r="G35" s="61">
        <v>2019</v>
      </c>
      <c r="H35" s="229" t="s">
        <v>551</v>
      </c>
      <c r="I35" s="229" t="s">
        <v>552</v>
      </c>
      <c r="J35" s="227" t="s">
        <v>471</v>
      </c>
    </row>
    <row r="36" spans="1:10" x14ac:dyDescent="0.25">
      <c r="A36" s="273" t="s">
        <v>553</v>
      </c>
      <c r="B36" s="61" t="s">
        <v>469</v>
      </c>
      <c r="C36" s="61"/>
      <c r="D36" s="61" t="s">
        <v>470</v>
      </c>
      <c r="E36" s="61" t="s">
        <v>471</v>
      </c>
      <c r="F36" s="61">
        <v>2017</v>
      </c>
      <c r="G36" s="61">
        <v>2019</v>
      </c>
      <c r="H36" s="229" t="s">
        <v>554</v>
      </c>
      <c r="I36" s="229" t="s">
        <v>552</v>
      </c>
      <c r="J36" s="227" t="s">
        <v>471</v>
      </c>
    </row>
    <row r="37" spans="1:10" x14ac:dyDescent="0.25">
      <c r="A37" s="273" t="s">
        <v>555</v>
      </c>
      <c r="B37" s="61" t="s">
        <v>492</v>
      </c>
      <c r="C37" s="61">
        <v>30137950</v>
      </c>
      <c r="D37" s="61" t="s">
        <v>470</v>
      </c>
      <c r="E37" s="61" t="s">
        <v>471</v>
      </c>
      <c r="F37" s="61">
        <v>2017</v>
      </c>
      <c r="G37" s="61">
        <v>2019</v>
      </c>
      <c r="H37" s="229" t="s">
        <v>556</v>
      </c>
      <c r="I37" s="229" t="s">
        <v>552</v>
      </c>
      <c r="J37" s="227" t="s">
        <v>471</v>
      </c>
    </row>
    <row r="38" spans="1:10" x14ac:dyDescent="0.25">
      <c r="A38" s="273" t="s">
        <v>557</v>
      </c>
      <c r="B38" s="61" t="s">
        <v>469</v>
      </c>
      <c r="C38" s="61"/>
      <c r="D38" s="61" t="s">
        <v>470</v>
      </c>
      <c r="E38" s="61" t="s">
        <v>471</v>
      </c>
      <c r="F38" s="61">
        <v>2017</v>
      </c>
      <c r="G38" s="61">
        <v>2019</v>
      </c>
      <c r="H38" s="229" t="s">
        <v>558</v>
      </c>
      <c r="I38" s="229" t="s">
        <v>559</v>
      </c>
      <c r="J38" s="227" t="s">
        <v>471</v>
      </c>
    </row>
    <row r="39" spans="1:10" x14ac:dyDescent="0.25">
      <c r="A39" s="273" t="s">
        <v>560</v>
      </c>
      <c r="B39" s="61" t="s">
        <v>469</v>
      </c>
      <c r="C39" s="61"/>
      <c r="D39" s="61" t="s">
        <v>470</v>
      </c>
      <c r="E39" s="61" t="s">
        <v>471</v>
      </c>
      <c r="F39" s="61">
        <v>2017</v>
      </c>
      <c r="G39" s="61">
        <v>2019</v>
      </c>
      <c r="H39" s="229" t="s">
        <v>561</v>
      </c>
      <c r="I39" s="229" t="s">
        <v>56</v>
      </c>
      <c r="J39" s="227" t="s">
        <v>471</v>
      </c>
    </row>
    <row r="40" spans="1:10" x14ac:dyDescent="0.25">
      <c r="A40" s="273" t="s">
        <v>562</v>
      </c>
      <c r="B40" s="61" t="s">
        <v>469</v>
      </c>
      <c r="C40" s="61"/>
      <c r="D40" s="61" t="s">
        <v>470</v>
      </c>
      <c r="E40" s="61" t="s">
        <v>471</v>
      </c>
      <c r="F40" s="61">
        <v>2017</v>
      </c>
      <c r="G40" s="61">
        <v>2019</v>
      </c>
      <c r="H40" s="229" t="s">
        <v>563</v>
      </c>
      <c r="I40" s="229" t="s">
        <v>506</v>
      </c>
      <c r="J40" s="227" t="s">
        <v>471</v>
      </c>
    </row>
    <row r="41" spans="1:10" x14ac:dyDescent="0.25">
      <c r="A41" s="273" t="s">
        <v>564</v>
      </c>
      <c r="B41" s="61" t="s">
        <v>469</v>
      </c>
      <c r="C41" s="61"/>
      <c r="D41" s="61" t="s">
        <v>470</v>
      </c>
      <c r="E41" s="61" t="s">
        <v>471</v>
      </c>
      <c r="F41" s="61">
        <v>2017</v>
      </c>
      <c r="G41" s="61">
        <v>2019</v>
      </c>
      <c r="H41" s="229" t="s">
        <v>565</v>
      </c>
      <c r="I41" s="229" t="s">
        <v>232</v>
      </c>
      <c r="J41" s="227" t="s">
        <v>471</v>
      </c>
    </row>
    <row r="42" spans="1:10" x14ac:dyDescent="0.25">
      <c r="A42" s="273" t="s">
        <v>566</v>
      </c>
      <c r="B42" s="61" t="s">
        <v>469</v>
      </c>
      <c r="C42" s="61"/>
      <c r="D42" s="61" t="s">
        <v>470</v>
      </c>
      <c r="E42" s="61" t="s">
        <v>471</v>
      </c>
      <c r="F42" s="61">
        <v>2017</v>
      </c>
      <c r="G42" s="61">
        <v>2019</v>
      </c>
      <c r="H42" s="229" t="s">
        <v>567</v>
      </c>
      <c r="I42" s="229" t="s">
        <v>56</v>
      </c>
      <c r="J42" s="227" t="s">
        <v>471</v>
      </c>
    </row>
    <row r="43" spans="1:10" x14ac:dyDescent="0.25">
      <c r="A43" s="273" t="s">
        <v>568</v>
      </c>
      <c r="B43" s="61" t="s">
        <v>469</v>
      </c>
      <c r="C43" s="61"/>
      <c r="D43" s="61" t="s">
        <v>470</v>
      </c>
      <c r="E43" s="61" t="s">
        <v>471</v>
      </c>
      <c r="F43" s="61">
        <v>2017</v>
      </c>
      <c r="G43" s="61">
        <v>2019</v>
      </c>
      <c r="H43" s="229" t="s">
        <v>569</v>
      </c>
      <c r="I43" s="229" t="s">
        <v>549</v>
      </c>
      <c r="J43" s="227" t="s">
        <v>471</v>
      </c>
    </row>
    <row r="44" spans="1:10" x14ac:dyDescent="0.25">
      <c r="A44" s="273" t="s">
        <v>570</v>
      </c>
      <c r="B44" s="61" t="s">
        <v>469</v>
      </c>
      <c r="C44" s="61"/>
      <c r="D44" s="61" t="s">
        <v>470</v>
      </c>
      <c r="E44" s="61" t="s">
        <v>471</v>
      </c>
      <c r="F44" s="61">
        <v>2017</v>
      </c>
      <c r="G44" s="61">
        <v>2019</v>
      </c>
      <c r="H44" s="229" t="s">
        <v>571</v>
      </c>
      <c r="I44" s="229" t="s">
        <v>232</v>
      </c>
      <c r="J44" s="227" t="s">
        <v>471</v>
      </c>
    </row>
    <row r="45" spans="1:10" x14ac:dyDescent="0.25">
      <c r="A45" s="273" t="s">
        <v>572</v>
      </c>
      <c r="B45" s="61" t="s">
        <v>469</v>
      </c>
      <c r="C45" s="61"/>
      <c r="D45" s="61" t="s">
        <v>470</v>
      </c>
      <c r="E45" s="61" t="s">
        <v>471</v>
      </c>
      <c r="F45" s="61">
        <v>2017</v>
      </c>
      <c r="G45" s="61">
        <v>2019</v>
      </c>
      <c r="H45" s="229" t="s">
        <v>573</v>
      </c>
      <c r="I45" s="229" t="s">
        <v>186</v>
      </c>
      <c r="J45" s="227" t="s">
        <v>471</v>
      </c>
    </row>
    <row r="46" spans="1:10" x14ac:dyDescent="0.25">
      <c r="A46" s="273" t="s">
        <v>574</v>
      </c>
      <c r="B46" s="61" t="s">
        <v>469</v>
      </c>
      <c r="C46" s="61"/>
      <c r="D46" s="61" t="s">
        <v>470</v>
      </c>
      <c r="E46" s="61" t="s">
        <v>471</v>
      </c>
      <c r="F46" s="61">
        <v>2017</v>
      </c>
      <c r="G46" s="61">
        <v>2019</v>
      </c>
      <c r="H46" s="229" t="s">
        <v>575</v>
      </c>
      <c r="I46" s="229" t="s">
        <v>262</v>
      </c>
      <c r="J46" s="227" t="s">
        <v>471</v>
      </c>
    </row>
    <row r="47" spans="1:10" x14ac:dyDescent="0.25">
      <c r="A47" s="273" t="s">
        <v>576</v>
      </c>
      <c r="B47" s="61" t="s">
        <v>469</v>
      </c>
      <c r="C47" s="61"/>
      <c r="D47" s="61" t="s">
        <v>470</v>
      </c>
      <c r="E47" s="61" t="s">
        <v>471</v>
      </c>
      <c r="F47" s="61">
        <v>2017</v>
      </c>
      <c r="G47" s="61">
        <v>2019</v>
      </c>
      <c r="H47" s="229" t="s">
        <v>577</v>
      </c>
      <c r="I47" s="229" t="s">
        <v>552</v>
      </c>
      <c r="J47" s="227" t="s">
        <v>471</v>
      </c>
    </row>
    <row r="48" spans="1:10" x14ac:dyDescent="0.25">
      <c r="A48" s="273" t="s">
        <v>578</v>
      </c>
      <c r="B48" s="61" t="s">
        <v>469</v>
      </c>
      <c r="C48" s="61"/>
      <c r="D48" s="61" t="s">
        <v>470</v>
      </c>
      <c r="E48" s="61" t="s">
        <v>471</v>
      </c>
      <c r="F48" s="61">
        <v>2017</v>
      </c>
      <c r="G48" s="61">
        <v>2019</v>
      </c>
      <c r="H48" s="229" t="s">
        <v>579</v>
      </c>
      <c r="I48" s="229" t="s">
        <v>56</v>
      </c>
      <c r="J48" s="227" t="s">
        <v>471</v>
      </c>
    </row>
    <row r="49" spans="1:10" x14ac:dyDescent="0.25">
      <c r="A49" s="273" t="s">
        <v>580</v>
      </c>
      <c r="B49" s="61" t="s">
        <v>469</v>
      </c>
      <c r="C49" s="61"/>
      <c r="D49" s="61" t="s">
        <v>470</v>
      </c>
      <c r="E49" s="61" t="s">
        <v>471</v>
      </c>
      <c r="F49" s="61">
        <v>2017</v>
      </c>
      <c r="G49" s="61">
        <v>2019</v>
      </c>
      <c r="H49" s="229" t="s">
        <v>581</v>
      </c>
      <c r="I49" s="229" t="s">
        <v>582</v>
      </c>
      <c r="J49" s="227" t="s">
        <v>471</v>
      </c>
    </row>
    <row r="50" spans="1:10" x14ac:dyDescent="0.25">
      <c r="A50" s="273" t="s">
        <v>583</v>
      </c>
      <c r="B50" s="61" t="s">
        <v>469</v>
      </c>
      <c r="C50" s="61"/>
      <c r="D50" s="61" t="s">
        <v>470</v>
      </c>
      <c r="E50" s="61" t="s">
        <v>471</v>
      </c>
      <c r="F50" s="61">
        <v>2017</v>
      </c>
      <c r="G50" s="61">
        <v>2019</v>
      </c>
      <c r="H50" s="229" t="s">
        <v>584</v>
      </c>
      <c r="I50" s="229" t="s">
        <v>582</v>
      </c>
      <c r="J50" s="227" t="s">
        <v>471</v>
      </c>
    </row>
    <row r="51" spans="1:10" ht="75" x14ac:dyDescent="0.25">
      <c r="A51" s="274" t="s">
        <v>585</v>
      </c>
      <c r="B51" s="61" t="s">
        <v>586</v>
      </c>
      <c r="C51" s="61"/>
      <c r="D51" s="60" t="s">
        <v>587</v>
      </c>
      <c r="E51" s="60" t="s">
        <v>588</v>
      </c>
      <c r="F51" s="61">
        <v>2016</v>
      </c>
      <c r="G51" s="61">
        <v>2017</v>
      </c>
      <c r="H51" s="229" t="s">
        <v>589</v>
      </c>
      <c r="I51" s="229" t="s">
        <v>256</v>
      </c>
      <c r="J51" s="227">
        <v>14100000</v>
      </c>
    </row>
    <row r="52" spans="1:10" ht="18.75" x14ac:dyDescent="0.25">
      <c r="J52" s="218">
        <f>SUM(J2:J51)</f>
        <v>44160370</v>
      </c>
    </row>
  </sheetData>
  <autoFilter ref="A1:J33"/>
  <conditionalFormatting sqref="I12">
    <cfRule type="containsBlanks" dxfId="1" priority="2">
      <formula>LEN(TRIM(I12))=0</formula>
    </cfRule>
  </conditionalFormatting>
  <conditionalFormatting sqref="I13">
    <cfRule type="containsBlanks" dxfId="0" priority="1">
      <formula>LEN(TRIM(I13))=0</formula>
    </cfRule>
  </conditionalFormatting>
  <pageMargins left="0.15748031496062992" right="0.15748031496062992" top="0.15748031496062992" bottom="0.15748031496062992" header="0.15748031496062992" footer="0.15748031496062992"/>
  <pageSetup paperSize="14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K11"/>
  <sheetViews>
    <sheetView showGridLines="0" zoomScaleNormal="10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34.140625" style="1" customWidth="1"/>
    <col min="2" max="2" width="22" style="1" customWidth="1"/>
    <col min="3" max="3" width="12.42578125" style="1" customWidth="1"/>
    <col min="4" max="5" width="20.7109375" style="1" customWidth="1"/>
    <col min="6" max="7" width="14" style="1" customWidth="1"/>
    <col min="8" max="8" width="14.140625" style="1" customWidth="1"/>
    <col min="9" max="9" width="19.28515625" style="1" bestFit="1" customWidth="1"/>
    <col min="10" max="10" width="23.85546875" style="1" customWidth="1"/>
    <col min="11" max="11" width="13.5703125" style="1" customWidth="1"/>
    <col min="12" max="16384" width="11.42578125" style="1"/>
  </cols>
  <sheetData>
    <row r="1" spans="1:11" s="2" customFormat="1" ht="66.75" customHeight="1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  <c r="J1" s="47"/>
    </row>
    <row r="2" spans="1:11" ht="75" x14ac:dyDescent="0.25">
      <c r="A2" s="275" t="s">
        <v>277</v>
      </c>
      <c r="B2" s="73" t="s">
        <v>278</v>
      </c>
      <c r="C2" s="61" t="s">
        <v>226</v>
      </c>
      <c r="D2" s="61" t="s">
        <v>276</v>
      </c>
      <c r="E2" s="73" t="s">
        <v>279</v>
      </c>
      <c r="F2" s="61">
        <v>2015</v>
      </c>
      <c r="G2" s="61">
        <v>2017</v>
      </c>
      <c r="H2" s="72" t="s">
        <v>280</v>
      </c>
      <c r="I2" s="230">
        <v>1480930</v>
      </c>
      <c r="J2" s="49"/>
    </row>
    <row r="3" spans="1:11" ht="30" x14ac:dyDescent="0.25">
      <c r="A3" s="275" t="s">
        <v>281</v>
      </c>
      <c r="B3" s="73" t="s">
        <v>282</v>
      </c>
      <c r="C3" s="61" t="s">
        <v>283</v>
      </c>
      <c r="D3" s="61" t="s">
        <v>276</v>
      </c>
      <c r="E3" s="73" t="s">
        <v>279</v>
      </c>
      <c r="F3" s="61"/>
      <c r="G3" s="61">
        <v>2015</v>
      </c>
      <c r="H3" s="72" t="s">
        <v>284</v>
      </c>
      <c r="I3" s="63">
        <v>900000</v>
      </c>
      <c r="J3" s="49"/>
      <c r="K3" s="51"/>
    </row>
    <row r="4" spans="1:11" ht="75" x14ac:dyDescent="0.25">
      <c r="A4" s="275" t="s">
        <v>285</v>
      </c>
      <c r="B4" s="73" t="s">
        <v>278</v>
      </c>
      <c r="C4" s="61" t="s">
        <v>283</v>
      </c>
      <c r="D4" s="61" t="s">
        <v>276</v>
      </c>
      <c r="E4" s="73" t="s">
        <v>279</v>
      </c>
      <c r="F4" s="61">
        <v>2016</v>
      </c>
      <c r="G4" s="61"/>
      <c r="H4" s="72" t="s">
        <v>286</v>
      </c>
      <c r="I4" s="63">
        <v>620775</v>
      </c>
      <c r="J4" s="49"/>
      <c r="K4" s="51"/>
    </row>
    <row r="5" spans="1:11" ht="30" x14ac:dyDescent="0.25">
      <c r="A5" s="275" t="s">
        <v>287</v>
      </c>
      <c r="B5" s="73" t="s">
        <v>282</v>
      </c>
      <c r="C5" s="61" t="s">
        <v>260</v>
      </c>
      <c r="D5" s="61" t="s">
        <v>276</v>
      </c>
      <c r="E5" s="73" t="s">
        <v>279</v>
      </c>
      <c r="F5" s="61">
        <v>2015</v>
      </c>
      <c r="G5" s="61">
        <v>2016</v>
      </c>
      <c r="H5" s="72" t="s">
        <v>288</v>
      </c>
      <c r="I5" s="63">
        <v>2528424</v>
      </c>
      <c r="J5" s="49"/>
      <c r="K5" s="51"/>
    </row>
    <row r="6" spans="1:11" ht="30" x14ac:dyDescent="0.25">
      <c r="A6" s="275" t="s">
        <v>289</v>
      </c>
      <c r="B6" s="73" t="s">
        <v>282</v>
      </c>
      <c r="C6" s="61" t="s">
        <v>283</v>
      </c>
      <c r="D6" s="61" t="s">
        <v>276</v>
      </c>
      <c r="E6" s="73" t="s">
        <v>279</v>
      </c>
      <c r="F6" s="61">
        <v>2013</v>
      </c>
      <c r="G6" s="61">
        <v>2015</v>
      </c>
      <c r="H6" s="72" t="s">
        <v>290</v>
      </c>
      <c r="I6" s="63">
        <v>1636071</v>
      </c>
      <c r="J6" s="49"/>
    </row>
    <row r="7" spans="1:11" ht="30" x14ac:dyDescent="0.25">
      <c r="A7" s="275" t="s">
        <v>291</v>
      </c>
      <c r="B7" s="73" t="s">
        <v>282</v>
      </c>
      <c r="C7" s="61" t="s">
        <v>292</v>
      </c>
      <c r="D7" s="61" t="s">
        <v>293</v>
      </c>
      <c r="E7" s="73" t="s">
        <v>283</v>
      </c>
      <c r="F7" s="61">
        <v>2013</v>
      </c>
      <c r="G7" s="61">
        <v>2015</v>
      </c>
      <c r="H7" s="72" t="s">
        <v>294</v>
      </c>
      <c r="I7" s="63">
        <v>2155572</v>
      </c>
      <c r="J7" s="49"/>
    </row>
    <row r="8" spans="1:11" ht="30" x14ac:dyDescent="0.25">
      <c r="A8" s="275" t="s">
        <v>295</v>
      </c>
      <c r="B8" s="73" t="s">
        <v>296</v>
      </c>
      <c r="C8" s="61" t="s">
        <v>283</v>
      </c>
      <c r="D8" s="61" t="s">
        <v>276</v>
      </c>
      <c r="E8" s="73" t="s">
        <v>279</v>
      </c>
      <c r="F8" s="61">
        <v>2014</v>
      </c>
      <c r="G8" s="61">
        <v>2017</v>
      </c>
      <c r="H8" s="72" t="s">
        <v>297</v>
      </c>
      <c r="I8" s="63">
        <v>1100000</v>
      </c>
      <c r="J8" s="52"/>
    </row>
    <row r="9" spans="1:11" ht="31.5" x14ac:dyDescent="0.25">
      <c r="A9" s="276" t="s">
        <v>298</v>
      </c>
      <c r="B9" s="73"/>
      <c r="C9" s="61"/>
      <c r="D9" s="61"/>
      <c r="E9" s="73"/>
      <c r="F9" s="61"/>
      <c r="G9" s="61"/>
      <c r="H9" s="72"/>
      <c r="I9" s="63">
        <v>900000</v>
      </c>
      <c r="J9" s="52"/>
    </row>
    <row r="10" spans="1:11" ht="18.75" x14ac:dyDescent="0.25">
      <c r="I10" s="218">
        <f>SUM(I2:I9)</f>
        <v>11321772</v>
      </c>
    </row>
    <row r="11" spans="1:11" x14ac:dyDescent="0.25">
      <c r="I11" s="40"/>
    </row>
  </sheetData>
  <pageMargins left="0.31496062992125984" right="0.31496062992125984" top="0.55118110236220474" bottom="0.55118110236220474" header="0.31496062992125984" footer="0.31496062992125984"/>
  <pageSetup paperSize="14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K9"/>
  <sheetViews>
    <sheetView showGridLines="0" zoomScaleNormal="10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31" style="1" customWidth="1"/>
    <col min="2" max="2" width="30.28515625" style="1" bestFit="1" customWidth="1"/>
    <col min="3" max="3" width="17.140625" style="1" customWidth="1"/>
    <col min="4" max="5" width="15.7109375" style="1" customWidth="1"/>
    <col min="6" max="6" width="15.28515625" style="1" customWidth="1"/>
    <col min="7" max="7" width="15.85546875" style="1" customWidth="1"/>
    <col min="8" max="8" width="23.5703125" style="1" bestFit="1" customWidth="1"/>
    <col min="9" max="9" width="16.28515625" style="1" customWidth="1"/>
    <col min="10" max="10" width="10.5703125" style="1" bestFit="1" customWidth="1"/>
    <col min="11" max="11" width="13.5703125" style="1" customWidth="1"/>
    <col min="12" max="16384" width="11.42578125" style="1"/>
  </cols>
  <sheetData>
    <row r="1" spans="1:11" s="2" customFormat="1" ht="66.75" customHeight="1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  <c r="J1" s="47"/>
    </row>
    <row r="2" spans="1:11" ht="45" x14ac:dyDescent="0.25">
      <c r="A2" s="71" t="s">
        <v>433</v>
      </c>
      <c r="B2" s="231" t="s">
        <v>434</v>
      </c>
      <c r="C2" s="232">
        <v>30391179</v>
      </c>
      <c r="D2" s="232" t="s">
        <v>432</v>
      </c>
      <c r="E2" s="232" t="s">
        <v>432</v>
      </c>
      <c r="F2" s="232">
        <v>2015</v>
      </c>
      <c r="G2" s="232">
        <v>2016</v>
      </c>
      <c r="H2" s="232" t="s">
        <v>435</v>
      </c>
      <c r="I2" s="233">
        <v>2919798</v>
      </c>
      <c r="J2" s="54"/>
    </row>
    <row r="3" spans="1:11" ht="45" x14ac:dyDescent="0.25">
      <c r="A3" s="71" t="s">
        <v>436</v>
      </c>
      <c r="B3" s="231" t="s">
        <v>434</v>
      </c>
      <c r="C3" s="232">
        <v>30388372</v>
      </c>
      <c r="D3" s="232" t="s">
        <v>432</v>
      </c>
      <c r="E3" s="232" t="s">
        <v>432</v>
      </c>
      <c r="F3" s="232">
        <v>2015</v>
      </c>
      <c r="G3" s="232">
        <v>2016</v>
      </c>
      <c r="H3" s="232" t="s">
        <v>437</v>
      </c>
      <c r="I3" s="233">
        <v>2670920</v>
      </c>
      <c r="J3" s="54"/>
      <c r="K3" s="51"/>
    </row>
    <row r="4" spans="1:11" ht="60" x14ac:dyDescent="0.25">
      <c r="A4" s="71" t="s">
        <v>438</v>
      </c>
      <c r="B4" s="231" t="s">
        <v>439</v>
      </c>
      <c r="C4" s="232">
        <v>30402333</v>
      </c>
      <c r="D4" s="232" t="s">
        <v>432</v>
      </c>
      <c r="E4" s="232" t="s">
        <v>432</v>
      </c>
      <c r="F4" s="232">
        <v>2015</v>
      </c>
      <c r="G4" s="232">
        <v>2016</v>
      </c>
      <c r="H4" s="232" t="s">
        <v>440</v>
      </c>
      <c r="I4" s="233">
        <v>3032370</v>
      </c>
      <c r="J4" s="54"/>
      <c r="K4" s="51"/>
    </row>
    <row r="5" spans="1:11" ht="30" x14ac:dyDescent="0.25">
      <c r="A5" s="71" t="s">
        <v>441</v>
      </c>
      <c r="B5" s="231" t="s">
        <v>442</v>
      </c>
      <c r="C5" s="232">
        <v>30407040</v>
      </c>
      <c r="D5" s="232" t="s">
        <v>432</v>
      </c>
      <c r="E5" s="232" t="s">
        <v>432</v>
      </c>
      <c r="F5" s="232">
        <v>2015</v>
      </c>
      <c r="G5" s="232">
        <v>2016</v>
      </c>
      <c r="H5" s="232" t="s">
        <v>443</v>
      </c>
      <c r="I5" s="233">
        <v>3032069</v>
      </c>
      <c r="J5" s="54"/>
      <c r="K5" s="51"/>
    </row>
    <row r="6" spans="1:11" x14ac:dyDescent="0.25">
      <c r="A6" s="71" t="s">
        <v>444</v>
      </c>
      <c r="B6" s="231" t="s">
        <v>445</v>
      </c>
      <c r="C6" s="232" t="s">
        <v>446</v>
      </c>
      <c r="D6" s="232" t="s">
        <v>432</v>
      </c>
      <c r="E6" s="232" t="s">
        <v>432</v>
      </c>
      <c r="F6" s="232">
        <v>2016</v>
      </c>
      <c r="G6" s="232">
        <v>2017</v>
      </c>
      <c r="H6" s="232" t="s">
        <v>447</v>
      </c>
      <c r="I6" s="233">
        <v>2466351</v>
      </c>
      <c r="J6" s="54"/>
    </row>
    <row r="7" spans="1:11" x14ac:dyDescent="0.25">
      <c r="A7" s="71" t="s">
        <v>448</v>
      </c>
      <c r="B7" s="231" t="s">
        <v>445</v>
      </c>
      <c r="C7" s="232" t="s">
        <v>446</v>
      </c>
      <c r="D7" s="232" t="s">
        <v>432</v>
      </c>
      <c r="E7" s="232" t="s">
        <v>432</v>
      </c>
      <c r="F7" s="232">
        <v>2016</v>
      </c>
      <c r="G7" s="232">
        <v>2017</v>
      </c>
      <c r="H7" s="232" t="s">
        <v>449</v>
      </c>
      <c r="I7" s="233">
        <v>3032369</v>
      </c>
      <c r="J7" s="54"/>
    </row>
    <row r="8" spans="1:11" ht="30" x14ac:dyDescent="0.25">
      <c r="A8" s="71" t="s">
        <v>450</v>
      </c>
      <c r="B8" s="231" t="s">
        <v>451</v>
      </c>
      <c r="C8" s="232" t="s">
        <v>446</v>
      </c>
      <c r="D8" s="232" t="s">
        <v>432</v>
      </c>
      <c r="E8" s="232" t="s">
        <v>432</v>
      </c>
      <c r="F8" s="232">
        <v>2016</v>
      </c>
      <c r="G8" s="232">
        <v>2016</v>
      </c>
      <c r="H8" s="232" t="s">
        <v>452</v>
      </c>
      <c r="I8" s="233">
        <v>4150000</v>
      </c>
    </row>
    <row r="9" spans="1:11" ht="18.75" x14ac:dyDescent="0.25">
      <c r="I9" s="218">
        <f>SUM(I2:I8)</f>
        <v>21303877</v>
      </c>
    </row>
  </sheetData>
  <pageMargins left="0.15748031496062992" right="0.15748031496062992" top="0.55118110236220474" bottom="0.15748031496062992" header="0.15748031496062992" footer="0.15748031496062992"/>
  <pageSetup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94"/>
  <sheetViews>
    <sheetView zoomScale="90" zoomScaleNormal="90" workbookViewId="0"/>
  </sheetViews>
  <sheetFormatPr baseColWidth="10" defaultRowHeight="15" x14ac:dyDescent="0.25"/>
  <cols>
    <col min="1" max="1" width="102.7109375" bestFit="1" customWidth="1"/>
    <col min="2" max="3" width="46.7109375" customWidth="1"/>
    <col min="4" max="5" width="20.7109375" customWidth="1"/>
    <col min="8" max="8" width="21.7109375" bestFit="1" customWidth="1"/>
    <col min="9" max="9" width="19.85546875" customWidth="1"/>
  </cols>
  <sheetData>
    <row r="1" spans="1:9" ht="31.5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</row>
    <row r="2" spans="1:9" ht="21" x14ac:dyDescent="0.25">
      <c r="A2" s="249" t="s">
        <v>983</v>
      </c>
      <c r="B2" s="250"/>
      <c r="C2" s="250"/>
      <c r="D2" s="250"/>
      <c r="E2" s="250"/>
      <c r="F2" s="250"/>
      <c r="G2" s="250"/>
      <c r="H2" s="250"/>
      <c r="I2" s="111">
        <v>5840596</v>
      </c>
    </row>
    <row r="3" spans="1:9" x14ac:dyDescent="0.25">
      <c r="A3" s="273" t="s">
        <v>984</v>
      </c>
      <c r="B3" s="99" t="s">
        <v>63</v>
      </c>
      <c r="C3" s="101">
        <v>30368722</v>
      </c>
      <c r="D3" s="101" t="s">
        <v>606</v>
      </c>
      <c r="E3" s="101" t="s">
        <v>985</v>
      </c>
      <c r="F3" s="101">
        <v>2015</v>
      </c>
      <c r="G3" s="101">
        <v>2015</v>
      </c>
      <c r="H3" s="99" t="s">
        <v>986</v>
      </c>
      <c r="I3" s="100">
        <v>355448</v>
      </c>
    </row>
    <row r="4" spans="1:9" x14ac:dyDescent="0.25">
      <c r="A4" s="273" t="s">
        <v>987</v>
      </c>
      <c r="B4" s="99" t="s">
        <v>63</v>
      </c>
      <c r="C4" s="101">
        <v>30368572</v>
      </c>
      <c r="D4" s="101" t="s">
        <v>606</v>
      </c>
      <c r="E4" s="101" t="s">
        <v>985</v>
      </c>
      <c r="F4" s="101">
        <v>2015</v>
      </c>
      <c r="G4" s="101">
        <v>2015</v>
      </c>
      <c r="H4" s="99" t="s">
        <v>988</v>
      </c>
      <c r="I4" s="100">
        <v>289894</v>
      </c>
    </row>
    <row r="5" spans="1:9" x14ac:dyDescent="0.25">
      <c r="A5" s="273" t="s">
        <v>989</v>
      </c>
      <c r="B5" s="99" t="s">
        <v>63</v>
      </c>
      <c r="C5" s="101">
        <v>30368522</v>
      </c>
      <c r="D5" s="101" t="s">
        <v>606</v>
      </c>
      <c r="E5" s="101" t="s">
        <v>985</v>
      </c>
      <c r="F5" s="101">
        <v>2015</v>
      </c>
      <c r="G5" s="101">
        <v>2015</v>
      </c>
      <c r="H5" s="99" t="s">
        <v>36</v>
      </c>
      <c r="I5" s="100">
        <v>329642</v>
      </c>
    </row>
    <row r="6" spans="1:9" x14ac:dyDescent="0.25">
      <c r="A6" s="273" t="s">
        <v>990</v>
      </c>
      <c r="B6" s="99" t="s">
        <v>63</v>
      </c>
      <c r="C6" s="101">
        <v>30368472</v>
      </c>
      <c r="D6" s="101" t="s">
        <v>606</v>
      </c>
      <c r="E6" s="101" t="s">
        <v>985</v>
      </c>
      <c r="F6" s="101">
        <v>2015</v>
      </c>
      <c r="G6" s="101">
        <v>2015</v>
      </c>
      <c r="H6" s="99" t="s">
        <v>220</v>
      </c>
      <c r="I6" s="100">
        <v>349741</v>
      </c>
    </row>
    <row r="7" spans="1:9" x14ac:dyDescent="0.25">
      <c r="A7" s="273" t="s">
        <v>991</v>
      </c>
      <c r="B7" s="99" t="s">
        <v>63</v>
      </c>
      <c r="C7" s="101">
        <v>30372524</v>
      </c>
      <c r="D7" s="101" t="s">
        <v>606</v>
      </c>
      <c r="E7" s="101" t="s">
        <v>992</v>
      </c>
      <c r="F7" s="101">
        <v>2015</v>
      </c>
      <c r="G7" s="101">
        <v>2016</v>
      </c>
      <c r="H7" s="99" t="s">
        <v>993</v>
      </c>
      <c r="I7" s="100">
        <v>386233</v>
      </c>
    </row>
    <row r="8" spans="1:9" x14ac:dyDescent="0.25">
      <c r="A8" s="273" t="s">
        <v>994</v>
      </c>
      <c r="B8" s="99" t="s">
        <v>63</v>
      </c>
      <c r="C8" s="101">
        <v>30372379</v>
      </c>
      <c r="D8" s="101" t="s">
        <v>606</v>
      </c>
      <c r="E8" s="101" t="s">
        <v>992</v>
      </c>
      <c r="F8" s="101">
        <v>2015</v>
      </c>
      <c r="G8" s="101">
        <v>2016</v>
      </c>
      <c r="H8" s="99" t="s">
        <v>552</v>
      </c>
      <c r="I8" s="100">
        <v>337391</v>
      </c>
    </row>
    <row r="9" spans="1:9" x14ac:dyDescent="0.25">
      <c r="A9" s="273" t="s">
        <v>995</v>
      </c>
      <c r="B9" s="99" t="s">
        <v>9</v>
      </c>
      <c r="C9" s="101" t="s">
        <v>9</v>
      </c>
      <c r="D9" s="101" t="s">
        <v>606</v>
      </c>
      <c r="E9" s="101" t="s">
        <v>992</v>
      </c>
      <c r="F9" s="101">
        <v>2016</v>
      </c>
      <c r="G9" s="101">
        <v>2016</v>
      </c>
      <c r="H9" s="99" t="s">
        <v>198</v>
      </c>
      <c r="I9" s="100">
        <v>380000</v>
      </c>
    </row>
    <row r="10" spans="1:9" x14ac:dyDescent="0.25">
      <c r="A10" s="273" t="s">
        <v>996</v>
      </c>
      <c r="B10" s="99" t="s">
        <v>63</v>
      </c>
      <c r="C10" s="101">
        <v>30374974</v>
      </c>
      <c r="D10" s="101" t="s">
        <v>606</v>
      </c>
      <c r="E10" s="101" t="s">
        <v>997</v>
      </c>
      <c r="F10" s="101">
        <v>2015</v>
      </c>
      <c r="G10" s="101">
        <v>2016</v>
      </c>
      <c r="H10" s="99" t="s">
        <v>998</v>
      </c>
      <c r="I10" s="100">
        <v>400219</v>
      </c>
    </row>
    <row r="11" spans="1:9" x14ac:dyDescent="0.25">
      <c r="A11" s="273" t="s">
        <v>999</v>
      </c>
      <c r="B11" s="99" t="s">
        <v>63</v>
      </c>
      <c r="C11" s="101">
        <v>30374973</v>
      </c>
      <c r="D11" s="101" t="s">
        <v>606</v>
      </c>
      <c r="E11" s="101" t="s">
        <v>997</v>
      </c>
      <c r="F11" s="101">
        <v>2015</v>
      </c>
      <c r="G11" s="101">
        <v>2016</v>
      </c>
      <c r="H11" s="99" t="s">
        <v>59</v>
      </c>
      <c r="I11" s="100">
        <v>385420</v>
      </c>
    </row>
    <row r="12" spans="1:9" x14ac:dyDescent="0.25">
      <c r="A12" s="273" t="s">
        <v>1000</v>
      </c>
      <c r="B12" s="99" t="s">
        <v>63</v>
      </c>
      <c r="C12" s="101">
        <v>30394124</v>
      </c>
      <c r="D12" s="101" t="s">
        <v>606</v>
      </c>
      <c r="E12" s="101" t="s">
        <v>1001</v>
      </c>
      <c r="F12" s="101">
        <v>2015</v>
      </c>
      <c r="G12" s="101">
        <v>2015</v>
      </c>
      <c r="H12" s="99" t="s">
        <v>228</v>
      </c>
      <c r="I12" s="100">
        <v>337500</v>
      </c>
    </row>
    <row r="13" spans="1:9" x14ac:dyDescent="0.25">
      <c r="A13" s="273" t="s">
        <v>1002</v>
      </c>
      <c r="B13" s="99" t="s">
        <v>63</v>
      </c>
      <c r="C13" s="101">
        <v>30375627</v>
      </c>
      <c r="D13" s="101" t="s">
        <v>606</v>
      </c>
      <c r="E13" s="101" t="s">
        <v>1003</v>
      </c>
      <c r="F13" s="101">
        <v>2015</v>
      </c>
      <c r="G13" s="101">
        <v>2016</v>
      </c>
      <c r="H13" s="99" t="s">
        <v>635</v>
      </c>
      <c r="I13" s="100">
        <v>411765</v>
      </c>
    </row>
    <row r="14" spans="1:9" x14ac:dyDescent="0.25">
      <c r="A14" s="273" t="s">
        <v>1004</v>
      </c>
      <c r="B14" s="99" t="s">
        <v>63</v>
      </c>
      <c r="C14" s="101">
        <v>30375628</v>
      </c>
      <c r="D14" s="101" t="s">
        <v>606</v>
      </c>
      <c r="E14" s="101" t="s">
        <v>1003</v>
      </c>
      <c r="F14" s="101">
        <v>2015</v>
      </c>
      <c r="G14" s="101">
        <v>2016</v>
      </c>
      <c r="H14" s="99" t="s">
        <v>400</v>
      </c>
      <c r="I14" s="100">
        <v>329585</v>
      </c>
    </row>
    <row r="15" spans="1:9" x14ac:dyDescent="0.25">
      <c r="A15" s="273" t="s">
        <v>1005</v>
      </c>
      <c r="B15" s="99" t="s">
        <v>63</v>
      </c>
      <c r="C15" s="101">
        <v>30368736</v>
      </c>
      <c r="D15" s="101" t="s">
        <v>606</v>
      </c>
      <c r="E15" s="101" t="s">
        <v>1006</v>
      </c>
      <c r="F15" s="101">
        <v>2015</v>
      </c>
      <c r="G15" s="101">
        <v>2017</v>
      </c>
      <c r="H15" s="99" t="s">
        <v>559</v>
      </c>
      <c r="I15" s="100">
        <v>384118</v>
      </c>
    </row>
    <row r="16" spans="1:9" x14ac:dyDescent="0.25">
      <c r="A16" s="273" t="s">
        <v>1007</v>
      </c>
      <c r="B16" s="99" t="s">
        <v>63</v>
      </c>
      <c r="C16" s="101">
        <v>30388732</v>
      </c>
      <c r="D16" s="101" t="s">
        <v>606</v>
      </c>
      <c r="E16" s="101" t="s">
        <v>1006</v>
      </c>
      <c r="F16" s="101">
        <v>2015</v>
      </c>
      <c r="G16" s="101">
        <v>2017</v>
      </c>
      <c r="H16" s="99" t="s">
        <v>56</v>
      </c>
      <c r="I16" s="100">
        <v>356605</v>
      </c>
    </row>
    <row r="17" spans="1:9" x14ac:dyDescent="0.25">
      <c r="A17" s="273" t="s">
        <v>1008</v>
      </c>
      <c r="B17" s="99" t="s">
        <v>63</v>
      </c>
      <c r="C17" s="101">
        <v>30368734</v>
      </c>
      <c r="D17" s="101" t="s">
        <v>606</v>
      </c>
      <c r="E17" s="101" t="s">
        <v>1006</v>
      </c>
      <c r="F17" s="101">
        <v>2015</v>
      </c>
      <c r="G17" s="101">
        <v>2017</v>
      </c>
      <c r="H17" s="99" t="s">
        <v>1009</v>
      </c>
      <c r="I17" s="100">
        <v>415898</v>
      </c>
    </row>
    <row r="18" spans="1:9" x14ac:dyDescent="0.25">
      <c r="A18" s="273" t="s">
        <v>1010</v>
      </c>
      <c r="B18" s="99" t="s">
        <v>63</v>
      </c>
      <c r="C18" s="101">
        <v>30368735</v>
      </c>
      <c r="D18" s="101" t="s">
        <v>606</v>
      </c>
      <c r="E18" s="101" t="s">
        <v>1006</v>
      </c>
      <c r="F18" s="101">
        <v>2015</v>
      </c>
      <c r="G18" s="101">
        <v>2017</v>
      </c>
      <c r="H18" s="99" t="s">
        <v>476</v>
      </c>
      <c r="I18" s="100">
        <v>391137</v>
      </c>
    </row>
    <row r="19" spans="1:9" ht="21" x14ac:dyDescent="0.25">
      <c r="A19" s="251" t="s">
        <v>1011</v>
      </c>
      <c r="B19" s="252"/>
      <c r="C19" s="252"/>
      <c r="D19" s="252"/>
      <c r="E19" s="252"/>
      <c r="F19" s="252"/>
      <c r="G19" s="252"/>
      <c r="H19" s="252"/>
      <c r="I19" s="112">
        <v>54687278</v>
      </c>
    </row>
    <row r="20" spans="1:9" x14ac:dyDescent="0.25">
      <c r="A20" s="273" t="s">
        <v>1012</v>
      </c>
      <c r="B20" s="99" t="s">
        <v>79</v>
      </c>
      <c r="C20" s="101">
        <v>30116548</v>
      </c>
      <c r="D20" s="101" t="s">
        <v>606</v>
      </c>
      <c r="E20" s="101" t="s">
        <v>985</v>
      </c>
      <c r="F20" s="101">
        <v>2015</v>
      </c>
      <c r="G20" s="101">
        <v>2016</v>
      </c>
      <c r="H20" s="99" t="s">
        <v>1013</v>
      </c>
      <c r="I20" s="100">
        <v>3237775</v>
      </c>
    </row>
    <row r="21" spans="1:9" x14ac:dyDescent="0.25">
      <c r="A21" s="273" t="s">
        <v>1014</v>
      </c>
      <c r="B21" s="99" t="s">
        <v>79</v>
      </c>
      <c r="C21" s="101">
        <v>30057795</v>
      </c>
      <c r="D21" s="101" t="s">
        <v>606</v>
      </c>
      <c r="E21" s="101" t="s">
        <v>985</v>
      </c>
      <c r="F21" s="101">
        <v>2015</v>
      </c>
      <c r="G21" s="101">
        <v>2016</v>
      </c>
      <c r="H21" s="99" t="s">
        <v>186</v>
      </c>
      <c r="I21" s="100">
        <v>1457024</v>
      </c>
    </row>
    <row r="22" spans="1:9" x14ac:dyDescent="0.25">
      <c r="A22" s="273" t="s">
        <v>1015</v>
      </c>
      <c r="B22" s="99" t="s">
        <v>79</v>
      </c>
      <c r="C22" s="101">
        <v>30348076</v>
      </c>
      <c r="D22" s="101" t="s">
        <v>606</v>
      </c>
      <c r="E22" s="101" t="s">
        <v>985</v>
      </c>
      <c r="F22" s="101">
        <v>2015</v>
      </c>
      <c r="G22" s="101">
        <v>2016</v>
      </c>
      <c r="H22" s="99" t="s">
        <v>39</v>
      </c>
      <c r="I22" s="100">
        <v>3240932</v>
      </c>
    </row>
    <row r="23" spans="1:9" x14ac:dyDescent="0.25">
      <c r="A23" s="273" t="s">
        <v>1016</v>
      </c>
      <c r="B23" s="99" t="s">
        <v>79</v>
      </c>
      <c r="C23" s="101">
        <v>30249972</v>
      </c>
      <c r="D23" s="101" t="s">
        <v>606</v>
      </c>
      <c r="E23" s="101" t="s">
        <v>985</v>
      </c>
      <c r="F23" s="101">
        <v>2015</v>
      </c>
      <c r="G23" s="101">
        <v>2016</v>
      </c>
      <c r="H23" s="99" t="s">
        <v>186</v>
      </c>
      <c r="I23" s="100">
        <v>3240932</v>
      </c>
    </row>
    <row r="24" spans="1:9" x14ac:dyDescent="0.25">
      <c r="A24" s="273" t="s">
        <v>1017</v>
      </c>
      <c r="B24" s="99" t="s">
        <v>79</v>
      </c>
      <c r="C24" s="101">
        <v>30040307</v>
      </c>
      <c r="D24" s="101" t="s">
        <v>606</v>
      </c>
      <c r="E24" s="101" t="s">
        <v>992</v>
      </c>
      <c r="F24" s="101">
        <v>2015</v>
      </c>
      <c r="G24" s="101">
        <v>2017</v>
      </c>
      <c r="H24" s="99" t="s">
        <v>1018</v>
      </c>
      <c r="I24" s="100">
        <v>3240932</v>
      </c>
    </row>
    <row r="25" spans="1:9" x14ac:dyDescent="0.25">
      <c r="A25" s="273" t="s">
        <v>1019</v>
      </c>
      <c r="B25" s="99" t="s">
        <v>79</v>
      </c>
      <c r="C25" s="101">
        <v>30128880</v>
      </c>
      <c r="D25" s="101" t="s">
        <v>606</v>
      </c>
      <c r="E25" s="101" t="s">
        <v>992</v>
      </c>
      <c r="F25" s="101">
        <v>2015</v>
      </c>
      <c r="G25" s="101">
        <v>2017</v>
      </c>
      <c r="H25" s="99" t="s">
        <v>60</v>
      </c>
      <c r="I25" s="100">
        <v>3240932</v>
      </c>
    </row>
    <row r="26" spans="1:9" x14ac:dyDescent="0.25">
      <c r="A26" s="273" t="s">
        <v>1020</v>
      </c>
      <c r="B26" s="99" t="s">
        <v>1021</v>
      </c>
      <c r="C26" s="101">
        <v>30094995</v>
      </c>
      <c r="D26" s="101" t="s">
        <v>606</v>
      </c>
      <c r="E26" s="101" t="s">
        <v>992</v>
      </c>
      <c r="F26" s="101">
        <v>2015</v>
      </c>
      <c r="G26" s="101">
        <v>2017</v>
      </c>
      <c r="H26" s="99" t="s">
        <v>993</v>
      </c>
      <c r="I26" s="100">
        <v>3240932</v>
      </c>
    </row>
    <row r="27" spans="1:9" x14ac:dyDescent="0.25">
      <c r="A27" s="273" t="s">
        <v>1022</v>
      </c>
      <c r="B27" s="99" t="s">
        <v>79</v>
      </c>
      <c r="C27" s="101">
        <v>30102529</v>
      </c>
      <c r="D27" s="101" t="s">
        <v>606</v>
      </c>
      <c r="E27" s="101" t="s">
        <v>992</v>
      </c>
      <c r="F27" s="101">
        <v>2015</v>
      </c>
      <c r="G27" s="101">
        <v>2016</v>
      </c>
      <c r="H27" s="99" t="s">
        <v>256</v>
      </c>
      <c r="I27" s="100">
        <v>4106242</v>
      </c>
    </row>
    <row r="28" spans="1:9" x14ac:dyDescent="0.25">
      <c r="A28" s="273" t="s">
        <v>1023</v>
      </c>
      <c r="B28" s="99" t="s">
        <v>79</v>
      </c>
      <c r="C28" s="101">
        <v>30260472</v>
      </c>
      <c r="D28" s="101" t="s">
        <v>606</v>
      </c>
      <c r="E28" s="101" t="s">
        <v>997</v>
      </c>
      <c r="F28" s="101">
        <v>2015</v>
      </c>
      <c r="G28" s="101">
        <v>2017</v>
      </c>
      <c r="H28" s="99" t="s">
        <v>58</v>
      </c>
      <c r="I28" s="100">
        <v>3904721</v>
      </c>
    </row>
    <row r="29" spans="1:9" x14ac:dyDescent="0.25">
      <c r="A29" s="273" t="s">
        <v>1024</v>
      </c>
      <c r="B29" s="99" t="s">
        <v>79</v>
      </c>
      <c r="C29" s="101">
        <v>30130468</v>
      </c>
      <c r="D29" s="101" t="s">
        <v>606</v>
      </c>
      <c r="E29" s="101" t="s">
        <v>997</v>
      </c>
      <c r="F29" s="101">
        <v>2015</v>
      </c>
      <c r="G29" s="101">
        <v>2017</v>
      </c>
      <c r="H29" s="99" t="s">
        <v>59</v>
      </c>
      <c r="I29" s="100">
        <v>3909940</v>
      </c>
    </row>
    <row r="30" spans="1:9" x14ac:dyDescent="0.25">
      <c r="A30" s="273" t="s">
        <v>1025</v>
      </c>
      <c r="B30" s="99" t="s">
        <v>63</v>
      </c>
      <c r="C30" s="101">
        <v>30034997</v>
      </c>
      <c r="D30" s="101" t="s">
        <v>606</v>
      </c>
      <c r="E30" s="101" t="s">
        <v>997</v>
      </c>
      <c r="F30" s="101">
        <v>2015</v>
      </c>
      <c r="G30" s="101">
        <v>2017</v>
      </c>
      <c r="H30" s="99" t="s">
        <v>242</v>
      </c>
      <c r="I30" s="100">
        <v>3840000</v>
      </c>
    </row>
    <row r="31" spans="1:9" x14ac:dyDescent="0.25">
      <c r="A31" s="273" t="s">
        <v>1026</v>
      </c>
      <c r="B31" s="99" t="s">
        <v>1027</v>
      </c>
      <c r="C31" s="101">
        <v>30045597</v>
      </c>
      <c r="D31" s="101" t="s">
        <v>606</v>
      </c>
      <c r="E31" s="101" t="s">
        <v>1001</v>
      </c>
      <c r="F31" s="101">
        <v>2015</v>
      </c>
      <c r="G31" s="101">
        <v>2016</v>
      </c>
      <c r="H31" s="99" t="s">
        <v>228</v>
      </c>
      <c r="I31" s="100">
        <v>2906249</v>
      </c>
    </row>
    <row r="32" spans="1:9" x14ac:dyDescent="0.25">
      <c r="A32" s="273" t="s">
        <v>1028</v>
      </c>
      <c r="B32" s="99" t="s">
        <v>79</v>
      </c>
      <c r="C32" s="101">
        <v>30133332</v>
      </c>
      <c r="D32" s="101" t="s">
        <v>606</v>
      </c>
      <c r="E32" s="101" t="s">
        <v>1003</v>
      </c>
      <c r="F32" s="101">
        <v>2015</v>
      </c>
      <c r="G32" s="101">
        <v>2017</v>
      </c>
      <c r="H32" s="99" t="s">
        <v>635</v>
      </c>
      <c r="I32" s="100">
        <v>3240932</v>
      </c>
    </row>
    <row r="33" spans="1:9" x14ac:dyDescent="0.25">
      <c r="A33" s="273" t="s">
        <v>1029</v>
      </c>
      <c r="B33" s="99" t="s">
        <v>79</v>
      </c>
      <c r="C33" s="101">
        <v>30070162</v>
      </c>
      <c r="D33" s="101" t="s">
        <v>606</v>
      </c>
      <c r="E33" s="101" t="s">
        <v>1006</v>
      </c>
      <c r="F33" s="101">
        <v>2015</v>
      </c>
      <c r="G33" s="101">
        <v>2017</v>
      </c>
      <c r="H33" s="99" t="s">
        <v>262</v>
      </c>
      <c r="I33" s="100">
        <v>3570641</v>
      </c>
    </row>
    <row r="34" spans="1:9" x14ac:dyDescent="0.25">
      <c r="A34" s="273" t="s">
        <v>1030</v>
      </c>
      <c r="B34" s="99" t="s">
        <v>1031</v>
      </c>
      <c r="C34" s="101">
        <v>30069639</v>
      </c>
      <c r="D34" s="101" t="s">
        <v>606</v>
      </c>
      <c r="E34" s="101" t="s">
        <v>1006</v>
      </c>
      <c r="F34" s="101">
        <v>2015</v>
      </c>
      <c r="G34" s="101">
        <v>2017</v>
      </c>
      <c r="H34" s="99" t="s">
        <v>57</v>
      </c>
      <c r="I34" s="100">
        <v>3700000</v>
      </c>
    </row>
    <row r="35" spans="1:9" x14ac:dyDescent="0.25">
      <c r="A35" s="273" t="s">
        <v>1032</v>
      </c>
      <c r="B35" s="99" t="s">
        <v>1031</v>
      </c>
      <c r="C35" s="101">
        <v>30102566</v>
      </c>
      <c r="D35" s="101" t="s">
        <v>606</v>
      </c>
      <c r="E35" s="101" t="s">
        <v>1006</v>
      </c>
      <c r="F35" s="101">
        <v>2015</v>
      </c>
      <c r="G35" s="101">
        <v>2017</v>
      </c>
      <c r="H35" s="99" t="s">
        <v>810</v>
      </c>
      <c r="I35" s="100">
        <v>909094</v>
      </c>
    </row>
    <row r="36" spans="1:9" x14ac:dyDescent="0.25">
      <c r="A36" s="273" t="s">
        <v>1033</v>
      </c>
      <c r="B36" s="99" t="s">
        <v>1031</v>
      </c>
      <c r="C36" s="101">
        <v>30072398</v>
      </c>
      <c r="D36" s="101" t="s">
        <v>606</v>
      </c>
      <c r="E36" s="101" t="s">
        <v>1006</v>
      </c>
      <c r="F36" s="101">
        <v>2015</v>
      </c>
      <c r="G36" s="101">
        <v>2017</v>
      </c>
      <c r="H36" s="99" t="s">
        <v>476</v>
      </c>
      <c r="I36" s="100">
        <v>3700000</v>
      </c>
    </row>
    <row r="37" spans="1:9" ht="21" x14ac:dyDescent="0.25">
      <c r="A37" s="253" t="s">
        <v>1034</v>
      </c>
      <c r="B37" s="254"/>
      <c r="C37" s="254"/>
      <c r="D37" s="254"/>
      <c r="E37" s="254"/>
      <c r="F37" s="254"/>
      <c r="G37" s="254"/>
      <c r="H37" s="254"/>
      <c r="I37" s="109">
        <v>961194291</v>
      </c>
    </row>
    <row r="38" spans="1:9" x14ac:dyDescent="0.25">
      <c r="A38" s="273" t="s">
        <v>1035</v>
      </c>
      <c r="B38" s="99" t="s">
        <v>9</v>
      </c>
      <c r="C38" s="101" t="s">
        <v>9</v>
      </c>
      <c r="D38" s="101" t="s">
        <v>1036</v>
      </c>
      <c r="E38" s="101" t="s">
        <v>985</v>
      </c>
      <c r="F38" s="101">
        <v>2014</v>
      </c>
      <c r="G38" s="101">
        <v>2018</v>
      </c>
      <c r="H38" s="99" t="s">
        <v>35</v>
      </c>
      <c r="I38" s="100">
        <v>157392648</v>
      </c>
    </row>
    <row r="39" spans="1:9" x14ac:dyDescent="0.25">
      <c r="A39" s="273" t="s">
        <v>1037</v>
      </c>
      <c r="B39" s="99" t="s">
        <v>415</v>
      </c>
      <c r="C39" s="101">
        <v>20189282</v>
      </c>
      <c r="D39" s="101" t="s">
        <v>606</v>
      </c>
      <c r="E39" s="101" t="s">
        <v>985</v>
      </c>
      <c r="F39" s="101">
        <v>2015</v>
      </c>
      <c r="G39" s="101">
        <v>2016</v>
      </c>
      <c r="H39" s="99" t="s">
        <v>1038</v>
      </c>
      <c r="I39" s="100">
        <v>36400</v>
      </c>
    </row>
    <row r="40" spans="1:9" x14ac:dyDescent="0.25">
      <c r="A40" s="273" t="s">
        <v>1039</v>
      </c>
      <c r="B40" s="99" t="s">
        <v>9</v>
      </c>
      <c r="C40" s="101" t="s">
        <v>9</v>
      </c>
      <c r="D40" s="101" t="s">
        <v>1036</v>
      </c>
      <c r="E40" s="101" t="s">
        <v>992</v>
      </c>
      <c r="F40" s="101">
        <v>2016</v>
      </c>
      <c r="G40" s="101">
        <v>2021</v>
      </c>
      <c r="H40" s="99" t="s">
        <v>552</v>
      </c>
      <c r="I40" s="100">
        <v>0</v>
      </c>
    </row>
    <row r="41" spans="1:9" x14ac:dyDescent="0.25">
      <c r="A41" s="273" t="s">
        <v>1040</v>
      </c>
      <c r="B41" s="99" t="s">
        <v>1041</v>
      </c>
      <c r="C41" s="101">
        <v>30372776</v>
      </c>
      <c r="D41" s="101" t="s">
        <v>1036</v>
      </c>
      <c r="E41" s="101" t="s">
        <v>997</v>
      </c>
      <c r="F41" s="101">
        <v>2017</v>
      </c>
      <c r="G41" s="101">
        <v>2021</v>
      </c>
      <c r="H41" s="99" t="s">
        <v>471</v>
      </c>
      <c r="I41" s="100">
        <v>68276000</v>
      </c>
    </row>
    <row r="42" spans="1:9" x14ac:dyDescent="0.25">
      <c r="A42" s="273" t="s">
        <v>1042</v>
      </c>
      <c r="B42" s="99" t="s">
        <v>1041</v>
      </c>
      <c r="C42" s="101">
        <v>30366422</v>
      </c>
      <c r="D42" s="101" t="s">
        <v>1036</v>
      </c>
      <c r="E42" s="101" t="s">
        <v>997</v>
      </c>
      <c r="F42" s="101">
        <v>2017</v>
      </c>
      <c r="G42" s="101">
        <v>2021</v>
      </c>
      <c r="H42" s="99" t="s">
        <v>59</v>
      </c>
      <c r="I42" s="100">
        <v>97336000</v>
      </c>
    </row>
    <row r="43" spans="1:9" x14ac:dyDescent="0.25">
      <c r="A43" s="273" t="s">
        <v>1043</v>
      </c>
      <c r="B43" s="99" t="s">
        <v>1044</v>
      </c>
      <c r="C43" s="101">
        <v>30128440</v>
      </c>
      <c r="D43" s="101" t="s">
        <v>1036</v>
      </c>
      <c r="E43" s="101" t="s">
        <v>1001</v>
      </c>
      <c r="F43" s="101">
        <v>2015</v>
      </c>
      <c r="G43" s="101">
        <v>2021</v>
      </c>
      <c r="H43" s="99" t="s">
        <v>224</v>
      </c>
      <c r="I43" s="100">
        <v>341656700</v>
      </c>
    </row>
    <row r="44" spans="1:9" x14ac:dyDescent="0.25">
      <c r="A44" s="273" t="s">
        <v>1045</v>
      </c>
      <c r="B44" s="99" t="s">
        <v>1044</v>
      </c>
      <c r="C44" s="101">
        <v>30128458</v>
      </c>
      <c r="D44" s="101" t="s">
        <v>1036</v>
      </c>
      <c r="E44" s="101" t="s">
        <v>1001</v>
      </c>
      <c r="F44" s="101">
        <v>2015</v>
      </c>
      <c r="G44" s="101">
        <v>2021</v>
      </c>
      <c r="H44" s="99" t="s">
        <v>224</v>
      </c>
      <c r="I44" s="100">
        <v>137478304</v>
      </c>
    </row>
    <row r="45" spans="1:9" x14ac:dyDescent="0.25">
      <c r="A45" s="273" t="s">
        <v>1046</v>
      </c>
      <c r="B45" s="99" t="s">
        <v>1047</v>
      </c>
      <c r="C45" s="101">
        <v>30361976</v>
      </c>
      <c r="D45" s="101" t="s">
        <v>606</v>
      </c>
      <c r="E45" s="101" t="s">
        <v>1003</v>
      </c>
      <c r="F45" s="101">
        <v>2015</v>
      </c>
      <c r="G45" s="101">
        <v>2017</v>
      </c>
      <c r="H45" s="99" t="s">
        <v>232</v>
      </c>
      <c r="I45" s="100">
        <v>200000</v>
      </c>
    </row>
    <row r="46" spans="1:9" x14ac:dyDescent="0.25">
      <c r="A46" s="273" t="s">
        <v>1048</v>
      </c>
      <c r="B46" s="99" t="s">
        <v>1049</v>
      </c>
      <c r="C46" s="101" t="s">
        <v>9</v>
      </c>
      <c r="D46" s="101" t="s">
        <v>606</v>
      </c>
      <c r="E46" s="101" t="s">
        <v>1006</v>
      </c>
      <c r="F46" s="101">
        <v>2015</v>
      </c>
      <c r="G46" s="101">
        <v>2020</v>
      </c>
      <c r="H46" s="99" t="s">
        <v>262</v>
      </c>
      <c r="I46" s="100">
        <v>750000</v>
      </c>
    </row>
    <row r="47" spans="1:9" x14ac:dyDescent="0.25">
      <c r="A47" s="273" t="s">
        <v>1050</v>
      </c>
      <c r="B47" s="99" t="s">
        <v>63</v>
      </c>
      <c r="C47" s="101">
        <v>20144994</v>
      </c>
      <c r="D47" s="101" t="s">
        <v>606</v>
      </c>
      <c r="E47" s="101" t="s">
        <v>1006</v>
      </c>
      <c r="F47" s="101">
        <v>2014</v>
      </c>
      <c r="G47" s="101">
        <v>2017</v>
      </c>
      <c r="H47" s="99" t="s">
        <v>476</v>
      </c>
      <c r="I47" s="100">
        <v>56661818</v>
      </c>
    </row>
    <row r="48" spans="1:9" x14ac:dyDescent="0.25">
      <c r="A48" s="273" t="s">
        <v>1051</v>
      </c>
      <c r="B48" s="99" t="s">
        <v>63</v>
      </c>
      <c r="C48" s="101">
        <v>30264723</v>
      </c>
      <c r="D48" s="101" t="s">
        <v>606</v>
      </c>
      <c r="E48" s="101" t="s">
        <v>1006</v>
      </c>
      <c r="F48" s="101">
        <v>2015</v>
      </c>
      <c r="G48" s="101">
        <v>2020</v>
      </c>
      <c r="H48" s="99" t="s">
        <v>476</v>
      </c>
      <c r="I48" s="100">
        <v>101406421</v>
      </c>
    </row>
    <row r="49" spans="1:9" ht="21" x14ac:dyDescent="0.25">
      <c r="A49" s="243" t="s">
        <v>1052</v>
      </c>
      <c r="B49" s="244"/>
      <c r="C49" s="244"/>
      <c r="D49" s="244"/>
      <c r="E49" s="244"/>
      <c r="F49" s="244"/>
      <c r="G49" s="244"/>
      <c r="H49" s="244"/>
      <c r="I49" s="110">
        <v>400000</v>
      </c>
    </row>
    <row r="50" spans="1:9" x14ac:dyDescent="0.25">
      <c r="A50" s="273" t="s">
        <v>1053</v>
      </c>
      <c r="B50" s="99" t="s">
        <v>63</v>
      </c>
      <c r="C50" s="101" t="s">
        <v>9</v>
      </c>
      <c r="D50" s="101" t="s">
        <v>606</v>
      </c>
      <c r="E50" s="101" t="s">
        <v>992</v>
      </c>
      <c r="F50" s="101">
        <v>2016</v>
      </c>
      <c r="G50" s="101">
        <v>2016</v>
      </c>
      <c r="H50" s="99" t="s">
        <v>198</v>
      </c>
      <c r="I50" s="100">
        <v>400000</v>
      </c>
    </row>
    <row r="51" spans="1:9" ht="21" x14ac:dyDescent="0.25">
      <c r="A51" s="245" t="s">
        <v>1054</v>
      </c>
      <c r="B51" s="246"/>
      <c r="C51" s="246"/>
      <c r="D51" s="246"/>
      <c r="E51" s="246"/>
      <c r="F51" s="246"/>
      <c r="G51" s="246"/>
      <c r="H51" s="246"/>
      <c r="I51" s="113">
        <v>21389038</v>
      </c>
    </row>
    <row r="52" spans="1:9" x14ac:dyDescent="0.25">
      <c r="A52" s="273" t="s">
        <v>1055</v>
      </c>
      <c r="B52" s="99" t="s">
        <v>63</v>
      </c>
      <c r="C52" s="101">
        <v>30368727</v>
      </c>
      <c r="D52" s="101" t="s">
        <v>606</v>
      </c>
      <c r="E52" s="101" t="s">
        <v>985</v>
      </c>
      <c r="F52" s="101">
        <v>2015</v>
      </c>
      <c r="G52" s="101">
        <v>2016</v>
      </c>
      <c r="H52" s="99" t="s">
        <v>481</v>
      </c>
      <c r="I52" s="100">
        <v>1011158</v>
      </c>
    </row>
    <row r="53" spans="1:9" x14ac:dyDescent="0.25">
      <c r="A53" s="273" t="s">
        <v>1056</v>
      </c>
      <c r="B53" s="99" t="s">
        <v>63</v>
      </c>
      <c r="C53" s="101">
        <v>30278774</v>
      </c>
      <c r="D53" s="101" t="s">
        <v>606</v>
      </c>
      <c r="E53" s="101" t="s">
        <v>985</v>
      </c>
      <c r="F53" s="101">
        <v>2015</v>
      </c>
      <c r="G53" s="101">
        <v>2015</v>
      </c>
      <c r="H53" s="99" t="s">
        <v>39</v>
      </c>
      <c r="I53" s="100">
        <v>1176323</v>
      </c>
    </row>
    <row r="54" spans="1:9" x14ac:dyDescent="0.25">
      <c r="A54" s="273" t="s">
        <v>1057</v>
      </c>
      <c r="B54" s="99" t="s">
        <v>63</v>
      </c>
      <c r="C54" s="101">
        <v>30368626</v>
      </c>
      <c r="D54" s="101" t="s">
        <v>606</v>
      </c>
      <c r="E54" s="101" t="s">
        <v>985</v>
      </c>
      <c r="F54" s="101">
        <v>2015</v>
      </c>
      <c r="G54" s="101">
        <v>2016</v>
      </c>
      <c r="H54" s="99" t="s">
        <v>1058</v>
      </c>
      <c r="I54" s="100">
        <v>1072327</v>
      </c>
    </row>
    <row r="55" spans="1:9" x14ac:dyDescent="0.25">
      <c r="A55" s="273" t="s">
        <v>1059</v>
      </c>
      <c r="B55" s="99" t="s">
        <v>63</v>
      </c>
      <c r="C55" s="101">
        <v>30372022</v>
      </c>
      <c r="D55" s="101" t="s">
        <v>1060</v>
      </c>
      <c r="E55" s="101" t="s">
        <v>992</v>
      </c>
      <c r="F55" s="101">
        <v>2015</v>
      </c>
      <c r="G55" s="101">
        <v>2016</v>
      </c>
      <c r="H55" s="99" t="s">
        <v>993</v>
      </c>
      <c r="I55" s="100">
        <v>940000</v>
      </c>
    </row>
    <row r="56" spans="1:9" x14ac:dyDescent="0.25">
      <c r="A56" s="273" t="s">
        <v>1061</v>
      </c>
      <c r="B56" s="99" t="s">
        <v>63</v>
      </c>
      <c r="C56" s="101">
        <v>30371689</v>
      </c>
      <c r="D56" s="101" t="s">
        <v>606</v>
      </c>
      <c r="E56" s="101" t="s">
        <v>992</v>
      </c>
      <c r="F56" s="101">
        <v>2015</v>
      </c>
      <c r="G56" s="101">
        <v>2016</v>
      </c>
      <c r="H56" s="99" t="s">
        <v>256</v>
      </c>
      <c r="I56" s="100">
        <v>743917</v>
      </c>
    </row>
    <row r="57" spans="1:9" x14ac:dyDescent="0.25">
      <c r="A57" s="273" t="s">
        <v>1062</v>
      </c>
      <c r="B57" s="99" t="s">
        <v>63</v>
      </c>
      <c r="C57" s="101">
        <v>30374972</v>
      </c>
      <c r="D57" s="101" t="s">
        <v>606</v>
      </c>
      <c r="E57" s="101" t="s">
        <v>997</v>
      </c>
      <c r="F57" s="101">
        <v>2015</v>
      </c>
      <c r="G57" s="101">
        <v>2016</v>
      </c>
      <c r="H57" s="99" t="s">
        <v>203</v>
      </c>
      <c r="I57" s="100">
        <v>721519</v>
      </c>
    </row>
    <row r="58" spans="1:9" x14ac:dyDescent="0.25">
      <c r="A58" s="273" t="s">
        <v>1063</v>
      </c>
      <c r="B58" s="99" t="s">
        <v>63</v>
      </c>
      <c r="C58" s="101">
        <v>30374882</v>
      </c>
      <c r="D58" s="101" t="s">
        <v>606</v>
      </c>
      <c r="E58" s="101" t="s">
        <v>997</v>
      </c>
      <c r="F58" s="101">
        <v>2015</v>
      </c>
      <c r="G58" s="101">
        <v>2016</v>
      </c>
      <c r="H58" s="99" t="s">
        <v>506</v>
      </c>
      <c r="I58" s="100">
        <v>568267</v>
      </c>
    </row>
    <row r="59" spans="1:9" x14ac:dyDescent="0.25">
      <c r="A59" s="273" t="s">
        <v>1064</v>
      </c>
      <c r="B59" s="99" t="s">
        <v>63</v>
      </c>
      <c r="C59" s="101">
        <v>30277378</v>
      </c>
      <c r="D59" s="101" t="s">
        <v>606</v>
      </c>
      <c r="E59" s="101" t="s">
        <v>997</v>
      </c>
      <c r="F59" s="101">
        <v>2015</v>
      </c>
      <c r="G59" s="101">
        <v>2016</v>
      </c>
      <c r="H59" s="99" t="s">
        <v>58</v>
      </c>
      <c r="I59" s="100">
        <v>847930</v>
      </c>
    </row>
    <row r="60" spans="1:9" x14ac:dyDescent="0.25">
      <c r="A60" s="273" t="s">
        <v>1065</v>
      </c>
      <c r="B60" s="99" t="s">
        <v>63</v>
      </c>
      <c r="C60" s="101">
        <v>30368626</v>
      </c>
      <c r="D60" s="101" t="s">
        <v>606</v>
      </c>
      <c r="E60" s="101" t="s">
        <v>997</v>
      </c>
      <c r="F60" s="101">
        <v>2015</v>
      </c>
      <c r="G60" s="101">
        <v>2016</v>
      </c>
      <c r="H60" s="99" t="s">
        <v>549</v>
      </c>
      <c r="I60" s="100">
        <v>1114129</v>
      </c>
    </row>
    <row r="61" spans="1:9" x14ac:dyDescent="0.25">
      <c r="A61" s="273" t="s">
        <v>1066</v>
      </c>
      <c r="B61" s="99" t="s">
        <v>63</v>
      </c>
      <c r="C61" s="101" t="s">
        <v>9</v>
      </c>
      <c r="D61" s="101" t="s">
        <v>606</v>
      </c>
      <c r="E61" s="101" t="s">
        <v>997</v>
      </c>
      <c r="F61" s="101">
        <v>2015</v>
      </c>
      <c r="G61" s="101">
        <v>2016</v>
      </c>
      <c r="H61" s="99" t="s">
        <v>549</v>
      </c>
      <c r="I61" s="100">
        <v>940000</v>
      </c>
    </row>
    <row r="62" spans="1:9" x14ac:dyDescent="0.25">
      <c r="A62" s="273" t="s">
        <v>1067</v>
      </c>
      <c r="B62" s="99" t="s">
        <v>63</v>
      </c>
      <c r="C62" s="101" t="s">
        <v>9</v>
      </c>
      <c r="D62" s="101" t="s">
        <v>606</v>
      </c>
      <c r="E62" s="101" t="s">
        <v>1001</v>
      </c>
      <c r="F62" s="101">
        <v>2015</v>
      </c>
      <c r="G62" s="101">
        <v>2016</v>
      </c>
      <c r="H62" s="99" t="s">
        <v>228</v>
      </c>
      <c r="I62" s="100">
        <v>940000</v>
      </c>
    </row>
    <row r="63" spans="1:9" x14ac:dyDescent="0.25">
      <c r="A63" s="273" t="s">
        <v>1068</v>
      </c>
      <c r="B63" s="99" t="s">
        <v>63</v>
      </c>
      <c r="C63" s="101">
        <v>30379444</v>
      </c>
      <c r="D63" s="101" t="s">
        <v>606</v>
      </c>
      <c r="E63" s="101" t="s">
        <v>1001</v>
      </c>
      <c r="F63" s="101">
        <v>2015</v>
      </c>
      <c r="G63" s="101">
        <v>2016</v>
      </c>
      <c r="H63" s="99" t="s">
        <v>228</v>
      </c>
      <c r="I63" s="100">
        <v>932000</v>
      </c>
    </row>
    <row r="64" spans="1:9" x14ac:dyDescent="0.25">
      <c r="A64" s="273" t="s">
        <v>1069</v>
      </c>
      <c r="B64" s="99" t="s">
        <v>63</v>
      </c>
      <c r="C64" s="101" t="s">
        <v>9</v>
      </c>
      <c r="D64" s="101" t="s">
        <v>606</v>
      </c>
      <c r="E64" s="101" t="s">
        <v>1001</v>
      </c>
      <c r="F64" s="101">
        <v>2015</v>
      </c>
      <c r="G64" s="101">
        <v>2016</v>
      </c>
      <c r="H64" s="99" t="s">
        <v>228</v>
      </c>
      <c r="I64" s="100">
        <v>940000</v>
      </c>
    </row>
    <row r="65" spans="1:9" x14ac:dyDescent="0.25">
      <c r="A65" s="273" t="s">
        <v>1070</v>
      </c>
      <c r="B65" s="99" t="s">
        <v>63</v>
      </c>
      <c r="C65" s="101">
        <v>30379439</v>
      </c>
      <c r="D65" s="101" t="s">
        <v>606</v>
      </c>
      <c r="E65" s="101" t="s">
        <v>1001</v>
      </c>
      <c r="F65" s="101">
        <v>2015</v>
      </c>
      <c r="G65" s="101">
        <v>2016</v>
      </c>
      <c r="H65" s="99" t="s">
        <v>37</v>
      </c>
      <c r="I65" s="100">
        <v>940000</v>
      </c>
    </row>
    <row r="66" spans="1:9" x14ac:dyDescent="0.25">
      <c r="A66" s="273" t="s">
        <v>1071</v>
      </c>
      <c r="B66" s="99" t="s">
        <v>63</v>
      </c>
      <c r="C66" s="101">
        <v>30379430</v>
      </c>
      <c r="D66" s="101" t="s">
        <v>606</v>
      </c>
      <c r="E66" s="101" t="s">
        <v>1001</v>
      </c>
      <c r="F66" s="101">
        <v>2015</v>
      </c>
      <c r="G66" s="101">
        <v>2016</v>
      </c>
      <c r="H66" s="99" t="s">
        <v>38</v>
      </c>
      <c r="I66" s="100">
        <v>940000</v>
      </c>
    </row>
    <row r="67" spans="1:9" x14ac:dyDescent="0.25">
      <c r="A67" s="273" t="s">
        <v>1072</v>
      </c>
      <c r="B67" s="99" t="s">
        <v>63</v>
      </c>
      <c r="C67" s="101">
        <v>30379445</v>
      </c>
      <c r="D67" s="101" t="s">
        <v>606</v>
      </c>
      <c r="E67" s="101" t="s">
        <v>1001</v>
      </c>
      <c r="F67" s="101">
        <v>2015</v>
      </c>
      <c r="G67" s="101">
        <v>2016</v>
      </c>
      <c r="H67" s="99" t="s">
        <v>224</v>
      </c>
      <c r="I67" s="100">
        <v>940000</v>
      </c>
    </row>
    <row r="68" spans="1:9" x14ac:dyDescent="0.25">
      <c r="A68" s="273" t="s">
        <v>1073</v>
      </c>
      <c r="B68" s="99" t="s">
        <v>63</v>
      </c>
      <c r="C68" s="101">
        <v>30273726</v>
      </c>
      <c r="D68" s="101" t="s">
        <v>606</v>
      </c>
      <c r="E68" s="101" t="s">
        <v>1003</v>
      </c>
      <c r="F68" s="101">
        <v>2015</v>
      </c>
      <c r="G68" s="101">
        <v>2017</v>
      </c>
      <c r="H68" s="99" t="s">
        <v>635</v>
      </c>
      <c r="I68" s="100">
        <v>1144472</v>
      </c>
    </row>
    <row r="69" spans="1:9" x14ac:dyDescent="0.25">
      <c r="A69" s="273" t="s">
        <v>1074</v>
      </c>
      <c r="B69" s="99" t="s">
        <v>63</v>
      </c>
      <c r="C69" s="101">
        <v>30375623</v>
      </c>
      <c r="D69" s="101" t="s">
        <v>606</v>
      </c>
      <c r="E69" s="101" t="s">
        <v>1003</v>
      </c>
      <c r="F69" s="101">
        <v>2015</v>
      </c>
      <c r="G69" s="101">
        <v>2017</v>
      </c>
      <c r="H69" s="99" t="s">
        <v>400</v>
      </c>
      <c r="I69" s="100">
        <v>870837</v>
      </c>
    </row>
    <row r="70" spans="1:9" x14ac:dyDescent="0.25">
      <c r="A70" s="273" t="s">
        <v>1075</v>
      </c>
      <c r="B70" s="99" t="s">
        <v>63</v>
      </c>
      <c r="C70" s="101">
        <v>30368732</v>
      </c>
      <c r="D70" s="101" t="s">
        <v>606</v>
      </c>
      <c r="E70" s="101" t="s">
        <v>1006</v>
      </c>
      <c r="F70" s="101">
        <v>2016</v>
      </c>
      <c r="G70" s="101">
        <v>2017</v>
      </c>
      <c r="H70" s="99" t="s">
        <v>509</v>
      </c>
      <c r="I70" s="100">
        <v>978271</v>
      </c>
    </row>
    <row r="71" spans="1:9" x14ac:dyDescent="0.25">
      <c r="A71" s="273" t="s">
        <v>1076</v>
      </c>
      <c r="B71" s="99" t="s">
        <v>63</v>
      </c>
      <c r="C71" s="101">
        <v>30368730</v>
      </c>
      <c r="D71" s="101" t="s">
        <v>606</v>
      </c>
      <c r="E71" s="101" t="s">
        <v>1006</v>
      </c>
      <c r="F71" s="101">
        <v>2016</v>
      </c>
      <c r="G71" s="101">
        <v>2017</v>
      </c>
      <c r="H71" s="99" t="s">
        <v>57</v>
      </c>
      <c r="I71" s="100">
        <v>978271</v>
      </c>
    </row>
    <row r="72" spans="1:9" x14ac:dyDescent="0.25">
      <c r="A72" s="273" t="s">
        <v>1077</v>
      </c>
      <c r="B72" s="99" t="s">
        <v>63</v>
      </c>
      <c r="C72" s="101">
        <v>30273822</v>
      </c>
      <c r="D72" s="101" t="s">
        <v>606</v>
      </c>
      <c r="E72" s="101" t="s">
        <v>1006</v>
      </c>
      <c r="F72" s="101">
        <v>2016</v>
      </c>
      <c r="G72" s="101">
        <v>2017</v>
      </c>
      <c r="H72" s="99" t="s">
        <v>605</v>
      </c>
      <c r="I72" s="100">
        <v>1066376</v>
      </c>
    </row>
    <row r="73" spans="1:9" x14ac:dyDescent="0.25">
      <c r="A73" s="273" t="s">
        <v>1078</v>
      </c>
      <c r="B73" s="99" t="s">
        <v>63</v>
      </c>
      <c r="C73" s="101">
        <v>30368827</v>
      </c>
      <c r="D73" s="101" t="s">
        <v>606</v>
      </c>
      <c r="E73" s="101" t="s">
        <v>1006</v>
      </c>
      <c r="F73" s="101">
        <v>2016</v>
      </c>
      <c r="G73" s="101">
        <v>2017</v>
      </c>
      <c r="H73" s="99" t="s">
        <v>56</v>
      </c>
      <c r="I73" s="100">
        <v>1583241</v>
      </c>
    </row>
    <row r="74" spans="1:9" x14ac:dyDescent="0.25">
      <c r="A74" s="94"/>
      <c r="B74" s="94"/>
      <c r="C74" s="94"/>
      <c r="D74" s="94"/>
      <c r="E74" s="94"/>
      <c r="F74" s="94"/>
      <c r="G74" s="94"/>
      <c r="H74" s="94"/>
      <c r="I74" s="94"/>
    </row>
    <row r="75" spans="1:9" x14ac:dyDescent="0.25">
      <c r="A75" s="94"/>
      <c r="B75" s="94"/>
      <c r="C75" s="94"/>
      <c r="D75" s="94"/>
      <c r="E75" s="94"/>
      <c r="F75" s="94"/>
      <c r="G75" s="94"/>
      <c r="H75" s="94"/>
      <c r="I75" s="94"/>
    </row>
    <row r="76" spans="1:9" x14ac:dyDescent="0.25">
      <c r="A76" s="94"/>
      <c r="B76" s="94"/>
      <c r="C76" s="94"/>
      <c r="D76" s="94"/>
      <c r="E76" s="94"/>
      <c r="F76" s="94"/>
      <c r="G76" s="94"/>
      <c r="H76" s="94"/>
      <c r="I76" s="94"/>
    </row>
    <row r="77" spans="1:9" x14ac:dyDescent="0.25">
      <c r="A77" s="94"/>
      <c r="B77" s="94"/>
      <c r="C77" s="94"/>
      <c r="D77" s="94"/>
      <c r="E77" s="94"/>
      <c r="F77" s="94"/>
      <c r="G77" s="94"/>
      <c r="H77" s="94"/>
      <c r="I77" s="94"/>
    </row>
    <row r="78" spans="1:9" ht="21" x14ac:dyDescent="0.25">
      <c r="A78" s="247" t="s">
        <v>1079</v>
      </c>
      <c r="B78" s="247"/>
      <c r="C78" s="98"/>
      <c r="D78" s="98"/>
      <c r="E78" s="98"/>
      <c r="F78" s="98"/>
      <c r="G78" s="98"/>
      <c r="H78" s="98"/>
      <c r="I78" s="98"/>
    </row>
    <row r="79" spans="1:9" ht="21" x14ac:dyDescent="0.25">
      <c r="A79" s="248" t="s">
        <v>1080</v>
      </c>
      <c r="B79" s="248"/>
      <c r="C79" s="98"/>
      <c r="D79" s="98"/>
      <c r="E79" s="98"/>
      <c r="F79" s="98"/>
      <c r="G79" s="98"/>
      <c r="H79" s="98"/>
      <c r="I79" s="98"/>
    </row>
    <row r="80" spans="1:9" ht="15.75" x14ac:dyDescent="0.25">
      <c r="A80" s="102"/>
      <c r="B80" s="103" t="s">
        <v>1081</v>
      </c>
      <c r="C80" s="98"/>
      <c r="D80" s="98"/>
      <c r="E80" s="98"/>
      <c r="F80" s="98"/>
      <c r="G80" s="98"/>
      <c r="H80" s="98"/>
      <c r="I80" s="98"/>
    </row>
    <row r="81" spans="1:9" ht="15.75" x14ac:dyDescent="0.25">
      <c r="A81" s="104" t="s">
        <v>1082</v>
      </c>
      <c r="B81" s="105">
        <v>1949645</v>
      </c>
      <c r="C81" s="94"/>
      <c r="D81" s="94"/>
      <c r="E81" s="94"/>
      <c r="F81" s="94"/>
      <c r="G81" s="94"/>
      <c r="H81" s="94"/>
      <c r="I81" s="94"/>
    </row>
    <row r="82" spans="1:9" ht="15.75" x14ac:dyDescent="0.25">
      <c r="A82" s="104" t="s">
        <v>1083</v>
      </c>
      <c r="B82" s="105">
        <v>54687</v>
      </c>
      <c r="C82" s="94"/>
      <c r="D82" s="94"/>
      <c r="E82" s="94"/>
      <c r="F82" s="94"/>
      <c r="G82" s="94"/>
      <c r="H82" s="94"/>
      <c r="I82" s="94"/>
    </row>
    <row r="83" spans="1:9" ht="15.75" x14ac:dyDescent="0.25">
      <c r="A83" s="104" t="s">
        <v>1084</v>
      </c>
      <c r="B83" s="105">
        <v>37937</v>
      </c>
      <c r="C83" s="94"/>
      <c r="D83" s="94"/>
      <c r="E83" s="94"/>
      <c r="F83" s="94"/>
      <c r="G83" s="94"/>
      <c r="H83" s="94"/>
      <c r="I83" s="94"/>
    </row>
    <row r="84" spans="1:9" ht="15.75" x14ac:dyDescent="0.25">
      <c r="A84" s="104" t="s">
        <v>1085</v>
      </c>
      <c r="B84" s="105">
        <v>5841</v>
      </c>
      <c r="C84" s="94"/>
      <c r="D84" s="94"/>
      <c r="E84" s="94"/>
      <c r="F84" s="94"/>
      <c r="G84" s="94"/>
      <c r="H84" s="94"/>
      <c r="I84" s="94"/>
    </row>
    <row r="85" spans="1:9" ht="15.75" x14ac:dyDescent="0.25">
      <c r="A85" s="106" t="s">
        <v>1086</v>
      </c>
      <c r="B85" s="107">
        <v>2048110</v>
      </c>
      <c r="C85" s="94"/>
      <c r="D85" s="94"/>
      <c r="E85" s="94"/>
      <c r="F85" s="94"/>
      <c r="G85" s="94"/>
      <c r="H85" s="94"/>
      <c r="I85" s="94"/>
    </row>
    <row r="86" spans="1:9" x14ac:dyDescent="0.25">
      <c r="A86" s="98"/>
      <c r="B86" s="98"/>
      <c r="C86" s="94"/>
      <c r="D86" s="94"/>
      <c r="E86" s="94"/>
      <c r="F86" s="94"/>
      <c r="G86" s="94"/>
      <c r="H86" s="94"/>
      <c r="I86" s="94"/>
    </row>
    <row r="87" spans="1:9" ht="15.75" x14ac:dyDescent="0.25">
      <c r="A87" s="104" t="s">
        <v>56</v>
      </c>
      <c r="B87" s="105">
        <v>4997</v>
      </c>
      <c r="C87" s="94"/>
      <c r="D87" s="94"/>
      <c r="E87" s="94"/>
      <c r="F87" s="94"/>
      <c r="G87" s="94"/>
      <c r="H87" s="94"/>
      <c r="I87" s="94"/>
    </row>
    <row r="88" spans="1:9" ht="15.75" x14ac:dyDescent="0.25">
      <c r="A88" s="104" t="s">
        <v>1087</v>
      </c>
      <c r="B88" s="105">
        <v>17067</v>
      </c>
      <c r="C88" s="94"/>
      <c r="D88" s="94"/>
      <c r="E88" s="94"/>
      <c r="F88" s="94"/>
      <c r="G88" s="94"/>
      <c r="H88" s="94"/>
      <c r="I88" s="94"/>
    </row>
    <row r="89" spans="1:9" x14ac:dyDescent="0.25">
      <c r="A89" s="98"/>
      <c r="B89" s="108"/>
      <c r="C89" s="94"/>
      <c r="D89" s="94"/>
      <c r="E89" s="94"/>
      <c r="F89" s="94"/>
      <c r="G89" s="94"/>
      <c r="H89" s="94"/>
      <c r="I89" s="94"/>
    </row>
    <row r="90" spans="1:9" ht="18.75" x14ac:dyDescent="0.3">
      <c r="A90" s="114" t="s">
        <v>1088</v>
      </c>
      <c r="B90" s="115">
        <v>1971709</v>
      </c>
      <c r="C90" s="94"/>
      <c r="D90" s="94"/>
      <c r="E90" s="94"/>
      <c r="F90" s="94"/>
      <c r="G90" s="94"/>
      <c r="H90" s="94"/>
      <c r="I90" s="94"/>
    </row>
    <row r="91" spans="1:9" ht="18.75" x14ac:dyDescent="0.3">
      <c r="A91" s="114" t="s">
        <v>1089</v>
      </c>
      <c r="B91" s="115">
        <v>72937</v>
      </c>
      <c r="C91" s="94"/>
      <c r="D91" s="94"/>
      <c r="E91" s="94"/>
      <c r="F91" s="94"/>
      <c r="G91" s="94"/>
      <c r="H91" s="94"/>
      <c r="I91" s="94"/>
    </row>
    <row r="92" spans="1:9" ht="18.75" x14ac:dyDescent="0.3">
      <c r="A92" s="114" t="s">
        <v>1090</v>
      </c>
      <c r="B92" s="115">
        <v>54687</v>
      </c>
      <c r="C92" s="94"/>
      <c r="D92" s="94"/>
      <c r="E92" s="94"/>
      <c r="F92" s="94"/>
      <c r="G92" s="94"/>
      <c r="H92" s="94"/>
      <c r="I92" s="94"/>
    </row>
    <row r="93" spans="1:9" ht="18.75" x14ac:dyDescent="0.3">
      <c r="A93" s="114" t="s">
        <v>1091</v>
      </c>
      <c r="B93" s="115">
        <v>5841</v>
      </c>
      <c r="C93" s="94"/>
      <c r="D93" s="94"/>
      <c r="E93" s="94"/>
      <c r="F93" s="94"/>
      <c r="G93" s="94"/>
      <c r="H93" s="94"/>
      <c r="I93" s="94"/>
    </row>
    <row r="94" spans="1:9" ht="18.75" x14ac:dyDescent="0.25">
      <c r="A94" s="277" t="s">
        <v>1092</v>
      </c>
      <c r="B94" s="278">
        <v>2105174</v>
      </c>
      <c r="C94" s="94"/>
      <c r="D94" s="94"/>
      <c r="E94" s="94"/>
      <c r="F94" s="94"/>
      <c r="G94" s="94"/>
      <c r="H94" s="94"/>
      <c r="I94" s="94"/>
    </row>
  </sheetData>
  <mergeCells count="7">
    <mergeCell ref="A49:H49"/>
    <mergeCell ref="A51:H51"/>
    <mergeCell ref="A78:B78"/>
    <mergeCell ref="A79:B79"/>
    <mergeCell ref="A2:H2"/>
    <mergeCell ref="A19:H19"/>
    <mergeCell ref="A37:H3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K137"/>
  <sheetViews>
    <sheetView showGridLines="0" zoomScaleNormal="100" workbookViewId="0">
      <pane ySplit="1" topLeftCell="A65" activePane="bottomLeft" state="frozen"/>
      <selection pane="bottomLeft"/>
    </sheetView>
  </sheetViews>
  <sheetFormatPr baseColWidth="10" defaultRowHeight="15" x14ac:dyDescent="0.25"/>
  <cols>
    <col min="1" max="1" width="79.28515625" style="1" bestFit="1" customWidth="1"/>
    <col min="2" max="2" width="12" style="1" customWidth="1"/>
    <col min="3" max="3" width="11.5703125" style="3" customWidth="1"/>
    <col min="4" max="5" width="20.7109375" style="3" customWidth="1"/>
    <col min="6" max="7" width="13.42578125" style="3" customWidth="1"/>
    <col min="8" max="8" width="26.42578125" style="1" customWidth="1"/>
    <col min="9" max="9" width="16.28515625" style="1" customWidth="1"/>
    <col min="10" max="10" width="13.5703125" style="108" customWidth="1"/>
    <col min="11" max="16384" width="11.42578125" style="1"/>
  </cols>
  <sheetData>
    <row r="1" spans="1:10" s="2" customFormat="1" ht="66.75" customHeight="1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  <c r="J1" s="241"/>
    </row>
    <row r="2" spans="1:10" s="2" customFormat="1" ht="22.5" customHeight="1" x14ac:dyDescent="0.25">
      <c r="A2" s="4" t="s">
        <v>26</v>
      </c>
      <c r="B2" s="5"/>
      <c r="C2" s="5"/>
      <c r="D2" s="5"/>
      <c r="E2" s="5"/>
      <c r="F2" s="16"/>
      <c r="G2" s="16"/>
      <c r="H2" s="5"/>
      <c r="I2" s="6">
        <f>SUM(I3:I9)</f>
        <v>10947883</v>
      </c>
      <c r="J2" s="241"/>
    </row>
    <row r="3" spans="1:10" s="35" customFormat="1" ht="12.75" x14ac:dyDescent="0.2">
      <c r="A3" s="279" t="s">
        <v>3</v>
      </c>
      <c r="B3" s="32" t="s">
        <v>29</v>
      </c>
      <c r="C3" s="33" t="s">
        <v>6</v>
      </c>
      <c r="D3" s="33" t="s">
        <v>31</v>
      </c>
      <c r="E3" s="33"/>
      <c r="F3" s="33">
        <v>2015</v>
      </c>
      <c r="G3" s="33">
        <v>2015</v>
      </c>
      <c r="H3" s="32" t="s">
        <v>34</v>
      </c>
      <c r="I3" s="34">
        <v>360000</v>
      </c>
      <c r="J3" s="117"/>
    </row>
    <row r="4" spans="1:10" s="35" customFormat="1" ht="12.75" x14ac:dyDescent="0.2">
      <c r="A4" s="279" t="s">
        <v>32</v>
      </c>
      <c r="B4" s="32" t="s">
        <v>29</v>
      </c>
      <c r="C4" s="33" t="s">
        <v>7</v>
      </c>
      <c r="D4" s="33" t="s">
        <v>31</v>
      </c>
      <c r="E4" s="33"/>
      <c r="F4" s="33">
        <v>2015</v>
      </c>
      <c r="G4" s="33">
        <v>2017</v>
      </c>
      <c r="H4" s="32" t="s">
        <v>34</v>
      </c>
      <c r="I4" s="34">
        <v>1600000</v>
      </c>
      <c r="J4" s="117"/>
    </row>
    <row r="5" spans="1:10" s="35" customFormat="1" ht="12.75" x14ac:dyDescent="0.2">
      <c r="A5" s="279" t="s">
        <v>4</v>
      </c>
      <c r="B5" s="32" t="s">
        <v>29</v>
      </c>
      <c r="C5" s="33" t="s">
        <v>8</v>
      </c>
      <c r="D5" s="33" t="s">
        <v>31</v>
      </c>
      <c r="E5" s="33"/>
      <c r="F5" s="33">
        <v>2015</v>
      </c>
      <c r="G5" s="33">
        <v>2018</v>
      </c>
      <c r="H5" s="32" t="s">
        <v>34</v>
      </c>
      <c r="I5" s="34">
        <v>2151000</v>
      </c>
      <c r="J5" s="117"/>
    </row>
    <row r="6" spans="1:10" s="35" customFormat="1" ht="12.75" x14ac:dyDescent="0.2">
      <c r="A6" s="279" t="s">
        <v>5</v>
      </c>
      <c r="B6" s="32" t="s">
        <v>30</v>
      </c>
      <c r="C6" s="33" t="s">
        <v>9</v>
      </c>
      <c r="D6" s="33" t="s">
        <v>31</v>
      </c>
      <c r="E6" s="33"/>
      <c r="F6" s="33">
        <v>2015</v>
      </c>
      <c r="G6" s="33">
        <v>2018</v>
      </c>
      <c r="H6" s="32" t="s">
        <v>34</v>
      </c>
      <c r="I6" s="34">
        <v>2301000</v>
      </c>
      <c r="J6" s="117"/>
    </row>
    <row r="7" spans="1:10" s="35" customFormat="1" ht="12.75" x14ac:dyDescent="0.2">
      <c r="A7" s="279" t="s">
        <v>10</v>
      </c>
      <c r="B7" s="32" t="s">
        <v>30</v>
      </c>
      <c r="C7" s="33" t="s">
        <v>11</v>
      </c>
      <c r="D7" s="33" t="s">
        <v>31</v>
      </c>
      <c r="E7" s="33"/>
      <c r="F7" s="33">
        <v>2015</v>
      </c>
      <c r="G7" s="33">
        <v>2017</v>
      </c>
      <c r="H7" s="32" t="s">
        <v>34</v>
      </c>
      <c r="I7" s="34">
        <v>2265883</v>
      </c>
      <c r="J7" s="117"/>
    </row>
    <row r="8" spans="1:10" s="35" customFormat="1" ht="12.75" x14ac:dyDescent="0.2">
      <c r="A8" s="279" t="s">
        <v>12</v>
      </c>
      <c r="B8" s="32" t="s">
        <v>30</v>
      </c>
      <c r="C8" s="33" t="s">
        <v>9</v>
      </c>
      <c r="D8" s="33" t="s">
        <v>31</v>
      </c>
      <c r="E8" s="33"/>
      <c r="F8" s="33">
        <v>2017</v>
      </c>
      <c r="G8" s="33">
        <v>2017</v>
      </c>
      <c r="H8" s="32" t="s">
        <v>34</v>
      </c>
      <c r="I8" s="34">
        <v>270000</v>
      </c>
      <c r="J8" s="117"/>
    </row>
    <row r="9" spans="1:10" s="35" customFormat="1" ht="12.75" x14ac:dyDescent="0.2">
      <c r="A9" s="279" t="s">
        <v>13</v>
      </c>
      <c r="B9" s="32" t="s">
        <v>30</v>
      </c>
      <c r="C9" s="33" t="s">
        <v>9</v>
      </c>
      <c r="D9" s="33" t="s">
        <v>31</v>
      </c>
      <c r="E9" s="33"/>
      <c r="F9" s="33">
        <v>2018</v>
      </c>
      <c r="G9" s="33">
        <v>2018</v>
      </c>
      <c r="H9" s="32" t="s">
        <v>34</v>
      </c>
      <c r="I9" s="34">
        <v>2000000</v>
      </c>
      <c r="J9" s="117"/>
    </row>
    <row r="10" spans="1:10" ht="22.5" customHeight="1" x14ac:dyDescent="0.25">
      <c r="A10" s="7" t="s">
        <v>25</v>
      </c>
      <c r="B10" s="8"/>
      <c r="C10" s="8"/>
      <c r="D10" s="8"/>
      <c r="E10" s="8"/>
      <c r="F10" s="17"/>
      <c r="G10" s="17"/>
      <c r="H10" s="8"/>
      <c r="I10" s="9">
        <f>SUM(I11:I16)</f>
        <v>48615727</v>
      </c>
    </row>
    <row r="11" spans="1:10" s="35" customFormat="1" x14ac:dyDescent="0.25">
      <c r="A11" s="279" t="s">
        <v>28</v>
      </c>
      <c r="B11" s="32" t="s">
        <v>29</v>
      </c>
      <c r="C11" s="33" t="s">
        <v>14</v>
      </c>
      <c r="D11" s="33" t="s">
        <v>31</v>
      </c>
      <c r="E11" s="33"/>
      <c r="F11" s="33">
        <v>2015</v>
      </c>
      <c r="G11" s="33">
        <v>2018</v>
      </c>
      <c r="H11" s="32" t="s">
        <v>35</v>
      </c>
      <c r="I11" s="34">
        <v>2092009</v>
      </c>
      <c r="J11" s="108"/>
    </row>
    <row r="12" spans="1:10" s="35" customFormat="1" ht="12.75" x14ac:dyDescent="0.2">
      <c r="A12" s="279" t="s">
        <v>15</v>
      </c>
      <c r="B12" s="32" t="s">
        <v>29</v>
      </c>
      <c r="C12" s="33" t="s">
        <v>16</v>
      </c>
      <c r="D12" s="33" t="s">
        <v>31</v>
      </c>
      <c r="E12" s="33"/>
      <c r="F12" s="33">
        <v>2015</v>
      </c>
      <c r="G12" s="33">
        <v>2018</v>
      </c>
      <c r="H12" s="32" t="s">
        <v>39</v>
      </c>
      <c r="I12" s="34">
        <v>3341621</v>
      </c>
      <c r="J12" s="117"/>
    </row>
    <row r="13" spans="1:10" s="35" customFormat="1" ht="12.75" x14ac:dyDescent="0.2">
      <c r="A13" s="279" t="s">
        <v>17</v>
      </c>
      <c r="B13" s="32" t="s">
        <v>30</v>
      </c>
      <c r="C13" s="33" t="s">
        <v>18</v>
      </c>
      <c r="D13" s="33" t="s">
        <v>31</v>
      </c>
      <c r="E13" s="33"/>
      <c r="F13" s="33">
        <v>2016</v>
      </c>
      <c r="G13" s="33">
        <v>2017</v>
      </c>
      <c r="H13" s="32" t="s">
        <v>36</v>
      </c>
      <c r="I13" s="34">
        <v>647743</v>
      </c>
      <c r="J13" s="117"/>
    </row>
    <row r="14" spans="1:10" s="35" customFormat="1" ht="12.75" x14ac:dyDescent="0.2">
      <c r="A14" s="279" t="s">
        <v>19</v>
      </c>
      <c r="B14" s="32" t="s">
        <v>29</v>
      </c>
      <c r="C14" s="33" t="s">
        <v>20</v>
      </c>
      <c r="D14" s="33" t="s">
        <v>31</v>
      </c>
      <c r="E14" s="33"/>
      <c r="F14" s="33">
        <v>2014</v>
      </c>
      <c r="G14" s="33">
        <v>2016</v>
      </c>
      <c r="H14" s="32" t="s">
        <v>37</v>
      </c>
      <c r="I14" s="34">
        <v>1749000</v>
      </c>
      <c r="J14" s="117"/>
    </row>
    <row r="15" spans="1:10" s="35" customFormat="1" ht="12.75" x14ac:dyDescent="0.2">
      <c r="A15" s="279" t="s">
        <v>21</v>
      </c>
      <c r="B15" s="32" t="s">
        <v>29</v>
      </c>
      <c r="C15" s="33" t="s">
        <v>22</v>
      </c>
      <c r="D15" s="33" t="s">
        <v>31</v>
      </c>
      <c r="E15" s="33"/>
      <c r="F15" s="33">
        <v>2015</v>
      </c>
      <c r="G15" s="33">
        <v>2015</v>
      </c>
      <c r="H15" s="32" t="s">
        <v>38</v>
      </c>
      <c r="I15" s="34">
        <v>785354</v>
      </c>
      <c r="J15" s="117"/>
    </row>
    <row r="16" spans="1:10" s="35" customFormat="1" ht="12.75" x14ac:dyDescent="0.2">
      <c r="A16" s="279" t="s">
        <v>23</v>
      </c>
      <c r="B16" s="32" t="s">
        <v>30</v>
      </c>
      <c r="C16" s="33" t="s">
        <v>9</v>
      </c>
      <c r="D16" s="33" t="s">
        <v>31</v>
      </c>
      <c r="E16" s="33"/>
      <c r="F16" s="33">
        <v>2015</v>
      </c>
      <c r="G16" s="33">
        <v>2018</v>
      </c>
      <c r="H16" s="32" t="s">
        <v>34</v>
      </c>
      <c r="I16" s="34">
        <v>40000000</v>
      </c>
      <c r="J16" s="117"/>
    </row>
    <row r="17" spans="1:11" ht="22.5" customHeight="1" x14ac:dyDescent="0.25">
      <c r="A17" s="10" t="s">
        <v>27</v>
      </c>
      <c r="B17" s="11"/>
      <c r="C17" s="11"/>
      <c r="D17" s="11"/>
      <c r="E17" s="11"/>
      <c r="F17" s="18"/>
      <c r="G17" s="18"/>
      <c r="H17" s="11"/>
      <c r="I17" s="12">
        <f>I18</f>
        <v>1500000</v>
      </c>
    </row>
    <row r="18" spans="1:11" s="35" customFormat="1" ht="12.75" x14ac:dyDescent="0.2">
      <c r="A18" s="279" t="s">
        <v>24</v>
      </c>
      <c r="B18" s="32" t="s">
        <v>30</v>
      </c>
      <c r="C18" s="33" t="s">
        <v>9</v>
      </c>
      <c r="D18" s="33" t="s">
        <v>31</v>
      </c>
      <c r="E18" s="33"/>
      <c r="F18" s="33">
        <v>2015</v>
      </c>
      <c r="G18" s="33">
        <v>2016</v>
      </c>
      <c r="H18" s="32" t="s">
        <v>33</v>
      </c>
      <c r="I18" s="34">
        <v>1500000</v>
      </c>
      <c r="J18" s="117"/>
    </row>
    <row r="19" spans="1:11" ht="22.5" customHeight="1" x14ac:dyDescent="0.25">
      <c r="A19" s="13" t="s">
        <v>40</v>
      </c>
      <c r="B19" s="14"/>
      <c r="C19" s="14"/>
      <c r="D19" s="14"/>
      <c r="E19" s="14"/>
      <c r="F19" s="19"/>
      <c r="G19" s="19"/>
      <c r="H19" s="14"/>
      <c r="I19" s="15">
        <f>SUM(I20:I32)</f>
        <v>11956056</v>
      </c>
    </row>
    <row r="20" spans="1:11" s="35" customFormat="1" x14ac:dyDescent="0.25">
      <c r="A20" s="279" t="s">
        <v>41</v>
      </c>
      <c r="B20" s="32" t="s">
        <v>30</v>
      </c>
      <c r="C20" s="33" t="s">
        <v>42</v>
      </c>
      <c r="D20" s="33" t="s">
        <v>31</v>
      </c>
      <c r="E20" s="32" t="s">
        <v>55</v>
      </c>
      <c r="F20" s="33">
        <v>2015</v>
      </c>
      <c r="G20" s="33">
        <v>2016</v>
      </c>
      <c r="H20" s="32" t="s">
        <v>36</v>
      </c>
      <c r="I20" s="36">
        <v>57489</v>
      </c>
      <c r="J20" s="117"/>
      <c r="K20" s="1"/>
    </row>
    <row r="21" spans="1:11" s="35" customFormat="1" x14ac:dyDescent="0.25">
      <c r="A21" s="279" t="s">
        <v>41</v>
      </c>
      <c r="B21" s="32" t="s">
        <v>29</v>
      </c>
      <c r="C21" s="33" t="s">
        <v>42</v>
      </c>
      <c r="D21" s="33" t="s">
        <v>31</v>
      </c>
      <c r="E21" s="32" t="s">
        <v>55</v>
      </c>
      <c r="F21" s="33">
        <v>2017</v>
      </c>
      <c r="G21" s="33">
        <v>2018</v>
      </c>
      <c r="H21" s="32" t="s">
        <v>36</v>
      </c>
      <c r="I21" s="34">
        <v>1858807</v>
      </c>
      <c r="J21" s="108"/>
    </row>
    <row r="22" spans="1:11" s="35" customFormat="1" ht="12.75" x14ac:dyDescent="0.2">
      <c r="A22" s="279" t="s">
        <v>43</v>
      </c>
      <c r="B22" s="32" t="s">
        <v>30</v>
      </c>
      <c r="C22" s="33" t="s">
        <v>44</v>
      </c>
      <c r="D22" s="33" t="s">
        <v>31</v>
      </c>
      <c r="E22" s="32" t="s">
        <v>55</v>
      </c>
      <c r="F22" s="33">
        <v>2016</v>
      </c>
      <c r="G22" s="33">
        <v>2016</v>
      </c>
      <c r="H22" s="32" t="s">
        <v>57</v>
      </c>
      <c r="I22" s="34">
        <v>38498</v>
      </c>
      <c r="J22" s="117"/>
    </row>
    <row r="23" spans="1:11" s="35" customFormat="1" ht="12.75" x14ac:dyDescent="0.2">
      <c r="A23" s="279" t="s">
        <v>43</v>
      </c>
      <c r="B23" s="32" t="s">
        <v>29</v>
      </c>
      <c r="C23" s="33" t="s">
        <v>44</v>
      </c>
      <c r="D23" s="33" t="s">
        <v>31</v>
      </c>
      <c r="E23" s="32" t="s">
        <v>55</v>
      </c>
      <c r="F23" s="33">
        <v>2017</v>
      </c>
      <c r="G23" s="33">
        <v>2018</v>
      </c>
      <c r="H23" s="32" t="s">
        <v>57</v>
      </c>
      <c r="I23" s="34">
        <v>923958</v>
      </c>
      <c r="J23" s="117"/>
    </row>
    <row r="24" spans="1:11" s="35" customFormat="1" ht="12.75" x14ac:dyDescent="0.2">
      <c r="A24" s="279" t="s">
        <v>45</v>
      </c>
      <c r="B24" s="32" t="s">
        <v>30</v>
      </c>
      <c r="C24" s="33" t="s">
        <v>46</v>
      </c>
      <c r="D24" s="33" t="s">
        <v>31</v>
      </c>
      <c r="E24" s="32" t="s">
        <v>55</v>
      </c>
      <c r="F24" s="33">
        <v>2016</v>
      </c>
      <c r="G24" s="33">
        <v>2016</v>
      </c>
      <c r="H24" s="32" t="s">
        <v>58</v>
      </c>
      <c r="I24" s="34">
        <v>62124</v>
      </c>
      <c r="J24" s="117"/>
    </row>
    <row r="25" spans="1:11" s="35" customFormat="1" ht="12.75" x14ac:dyDescent="0.2">
      <c r="A25" s="279" t="s">
        <v>45</v>
      </c>
      <c r="B25" s="32" t="s">
        <v>29</v>
      </c>
      <c r="C25" s="33" t="s">
        <v>46</v>
      </c>
      <c r="D25" s="33" t="s">
        <v>31</v>
      </c>
      <c r="E25" s="32" t="s">
        <v>55</v>
      </c>
      <c r="F25" s="33">
        <v>2017</v>
      </c>
      <c r="G25" s="33">
        <v>2018</v>
      </c>
      <c r="H25" s="32" t="s">
        <v>58</v>
      </c>
      <c r="I25" s="34">
        <v>1490977</v>
      </c>
      <c r="J25" s="117"/>
    </row>
    <row r="26" spans="1:11" s="35" customFormat="1" ht="12.75" x14ac:dyDescent="0.2">
      <c r="A26" s="279" t="s">
        <v>47</v>
      </c>
      <c r="B26" s="32" t="s">
        <v>30</v>
      </c>
      <c r="C26" s="33" t="s">
        <v>48</v>
      </c>
      <c r="D26" s="33" t="s">
        <v>31</v>
      </c>
      <c r="E26" s="32" t="s">
        <v>55</v>
      </c>
      <c r="F26" s="33">
        <v>2015</v>
      </c>
      <c r="G26" s="33">
        <v>2015</v>
      </c>
      <c r="H26" s="32" t="s">
        <v>59</v>
      </c>
      <c r="I26" s="34">
        <v>60543</v>
      </c>
      <c r="J26" s="117"/>
    </row>
    <row r="27" spans="1:11" s="35" customFormat="1" ht="12.75" x14ac:dyDescent="0.2">
      <c r="A27" s="279" t="s">
        <v>47</v>
      </c>
      <c r="B27" s="32" t="s">
        <v>29</v>
      </c>
      <c r="C27" s="33" t="s">
        <v>48</v>
      </c>
      <c r="D27" s="33" t="s">
        <v>31</v>
      </c>
      <c r="E27" s="32" t="s">
        <v>55</v>
      </c>
      <c r="F27" s="33">
        <v>2016</v>
      </c>
      <c r="G27" s="33">
        <v>2017</v>
      </c>
      <c r="H27" s="32" t="s">
        <v>59</v>
      </c>
      <c r="I27" s="34">
        <v>1269962</v>
      </c>
      <c r="J27" s="117"/>
    </row>
    <row r="28" spans="1:11" s="35" customFormat="1" ht="12.75" x14ac:dyDescent="0.2">
      <c r="A28" s="279" t="s">
        <v>49</v>
      </c>
      <c r="B28" s="32" t="s">
        <v>30</v>
      </c>
      <c r="C28" s="33" t="s">
        <v>50</v>
      </c>
      <c r="D28" s="33" t="s">
        <v>31</v>
      </c>
      <c r="E28" s="32" t="s">
        <v>55</v>
      </c>
      <c r="F28" s="33">
        <v>2016</v>
      </c>
      <c r="G28" s="33">
        <v>2016</v>
      </c>
      <c r="H28" s="32" t="s">
        <v>60</v>
      </c>
      <c r="I28" s="34">
        <v>62835</v>
      </c>
      <c r="J28" s="117"/>
    </row>
    <row r="29" spans="1:11" s="35" customFormat="1" ht="12.75" x14ac:dyDescent="0.2">
      <c r="A29" s="279" t="s">
        <v>49</v>
      </c>
      <c r="B29" s="32" t="s">
        <v>29</v>
      </c>
      <c r="C29" s="33" t="s">
        <v>50</v>
      </c>
      <c r="D29" s="33" t="s">
        <v>31</v>
      </c>
      <c r="E29" s="32" t="s">
        <v>55</v>
      </c>
      <c r="F29" s="33">
        <v>2017</v>
      </c>
      <c r="G29" s="33">
        <v>2018</v>
      </c>
      <c r="H29" s="32" t="s">
        <v>60</v>
      </c>
      <c r="I29" s="34">
        <v>1508038</v>
      </c>
      <c r="J29" s="117"/>
    </row>
    <row r="30" spans="1:11" s="35" customFormat="1" ht="12.75" x14ac:dyDescent="0.2">
      <c r="A30" s="279" t="s">
        <v>51</v>
      </c>
      <c r="B30" s="32" t="s">
        <v>30</v>
      </c>
      <c r="C30" s="33" t="s">
        <v>52</v>
      </c>
      <c r="D30" s="33" t="s">
        <v>31</v>
      </c>
      <c r="E30" s="32" t="s">
        <v>55</v>
      </c>
      <c r="F30" s="33">
        <v>2015</v>
      </c>
      <c r="G30" s="33">
        <v>2015</v>
      </c>
      <c r="H30" s="32" t="s">
        <v>56</v>
      </c>
      <c r="I30" s="34">
        <v>54284</v>
      </c>
      <c r="J30" s="117"/>
    </row>
    <row r="31" spans="1:11" s="35" customFormat="1" ht="12.75" x14ac:dyDescent="0.2">
      <c r="A31" s="279" t="s">
        <v>51</v>
      </c>
      <c r="B31" s="32" t="s">
        <v>29</v>
      </c>
      <c r="C31" s="33" t="s">
        <v>52</v>
      </c>
      <c r="D31" s="33" t="s">
        <v>31</v>
      </c>
      <c r="E31" s="32" t="s">
        <v>55</v>
      </c>
      <c r="F31" s="33">
        <v>2016</v>
      </c>
      <c r="G31" s="33">
        <v>2017</v>
      </c>
      <c r="H31" s="32" t="s">
        <v>56</v>
      </c>
      <c r="I31" s="34">
        <v>1302805</v>
      </c>
      <c r="J31" s="117"/>
    </row>
    <row r="32" spans="1:11" s="35" customFormat="1" ht="12.75" x14ac:dyDescent="0.2">
      <c r="A32" s="279" t="s">
        <v>53</v>
      </c>
      <c r="B32" s="32" t="s">
        <v>29</v>
      </c>
      <c r="C32" s="33" t="s">
        <v>54</v>
      </c>
      <c r="D32" s="33" t="s">
        <v>31</v>
      </c>
      <c r="E32" s="32" t="s">
        <v>55</v>
      </c>
      <c r="F32" s="33">
        <v>2015</v>
      </c>
      <c r="G32" s="33">
        <v>2017</v>
      </c>
      <c r="H32" s="32" t="s">
        <v>39</v>
      </c>
      <c r="I32" s="34">
        <v>3265736</v>
      </c>
      <c r="J32" s="117"/>
    </row>
    <row r="33" spans="1:10" ht="22.5" customHeight="1" x14ac:dyDescent="0.25">
      <c r="A33" s="20" t="s">
        <v>61</v>
      </c>
      <c r="B33" s="21"/>
      <c r="C33" s="21"/>
      <c r="D33" s="21"/>
      <c r="E33" s="21"/>
      <c r="F33" s="21"/>
      <c r="G33" s="21"/>
      <c r="H33" s="21"/>
      <c r="I33" s="22">
        <f>SUM(I34:I87)</f>
        <v>24467192</v>
      </c>
    </row>
    <row r="34" spans="1:10" s="35" customFormat="1" ht="12.75" x14ac:dyDescent="0.2">
      <c r="A34" s="280" t="s">
        <v>62</v>
      </c>
      <c r="B34" s="37" t="s">
        <v>63</v>
      </c>
      <c r="C34" s="38" t="s">
        <v>9</v>
      </c>
      <c r="D34" s="38" t="s">
        <v>31</v>
      </c>
      <c r="E34" s="37" t="s">
        <v>64</v>
      </c>
      <c r="F34" s="38">
        <v>2017</v>
      </c>
      <c r="G34" s="38">
        <v>2018</v>
      </c>
      <c r="H34" s="37" t="s">
        <v>65</v>
      </c>
      <c r="I34" s="39">
        <v>390669</v>
      </c>
      <c r="J34" s="117"/>
    </row>
    <row r="35" spans="1:10" s="35" customFormat="1" ht="12.75" x14ac:dyDescent="0.2">
      <c r="A35" s="280" t="s">
        <v>66</v>
      </c>
      <c r="B35" s="37" t="s">
        <v>67</v>
      </c>
      <c r="C35" s="38" t="s">
        <v>9</v>
      </c>
      <c r="D35" s="38" t="s">
        <v>31</v>
      </c>
      <c r="E35" s="37" t="s">
        <v>64</v>
      </c>
      <c r="F35" s="38">
        <v>2017</v>
      </c>
      <c r="G35" s="38">
        <v>2018</v>
      </c>
      <c r="H35" s="37" t="s">
        <v>68</v>
      </c>
      <c r="I35" s="39">
        <v>144336</v>
      </c>
      <c r="J35" s="117"/>
    </row>
    <row r="36" spans="1:10" s="35" customFormat="1" x14ac:dyDescent="0.25">
      <c r="A36" s="280" t="s">
        <v>69</v>
      </c>
      <c r="B36" s="37" t="s">
        <v>67</v>
      </c>
      <c r="C36" s="38" t="s">
        <v>9</v>
      </c>
      <c r="D36" s="38" t="s">
        <v>31</v>
      </c>
      <c r="E36" s="37" t="s">
        <v>64</v>
      </c>
      <c r="F36" s="38">
        <v>2018</v>
      </c>
      <c r="G36" s="38">
        <v>2018</v>
      </c>
      <c r="H36" s="37" t="s">
        <v>70</v>
      </c>
      <c r="I36" s="39">
        <v>40000</v>
      </c>
      <c r="J36" s="108"/>
    </row>
    <row r="37" spans="1:10" s="35" customFormat="1" ht="12.75" x14ac:dyDescent="0.2">
      <c r="A37" s="280" t="s">
        <v>71</v>
      </c>
      <c r="B37" s="37" t="s">
        <v>63</v>
      </c>
      <c r="C37" s="38" t="s">
        <v>9</v>
      </c>
      <c r="D37" s="38" t="s">
        <v>31</v>
      </c>
      <c r="E37" s="37" t="s">
        <v>64</v>
      </c>
      <c r="F37" s="38">
        <v>2017</v>
      </c>
      <c r="G37" s="38">
        <v>2018</v>
      </c>
      <c r="H37" s="37" t="s">
        <v>72</v>
      </c>
      <c r="I37" s="39">
        <v>356137</v>
      </c>
      <c r="J37" s="117"/>
    </row>
    <row r="38" spans="1:10" s="35" customFormat="1" ht="12.75" x14ac:dyDescent="0.2">
      <c r="A38" s="280" t="s">
        <v>73</v>
      </c>
      <c r="B38" s="37" t="s">
        <v>67</v>
      </c>
      <c r="C38" s="38" t="s">
        <v>9</v>
      </c>
      <c r="D38" s="38" t="s">
        <v>31</v>
      </c>
      <c r="E38" s="37" t="s">
        <v>64</v>
      </c>
      <c r="F38" s="38">
        <v>2017</v>
      </c>
      <c r="G38" s="38">
        <v>2018</v>
      </c>
      <c r="H38" s="37" t="s">
        <v>74</v>
      </c>
      <c r="I38" s="39">
        <v>40000</v>
      </c>
      <c r="J38" s="117"/>
    </row>
    <row r="39" spans="1:10" s="35" customFormat="1" ht="12.75" x14ac:dyDescent="0.2">
      <c r="A39" s="280" t="s">
        <v>75</v>
      </c>
      <c r="B39" s="37" t="s">
        <v>67</v>
      </c>
      <c r="C39" s="38" t="s">
        <v>76</v>
      </c>
      <c r="D39" s="38" t="s">
        <v>31</v>
      </c>
      <c r="E39" s="37" t="s">
        <v>64</v>
      </c>
      <c r="F39" s="38">
        <v>2018</v>
      </c>
      <c r="G39" s="38">
        <v>2018</v>
      </c>
      <c r="H39" s="37" t="s">
        <v>77</v>
      </c>
      <c r="I39" s="39">
        <v>40000</v>
      </c>
      <c r="J39" s="117"/>
    </row>
    <row r="40" spans="1:10" s="35" customFormat="1" ht="12.75" x14ac:dyDescent="0.2">
      <c r="A40" s="280" t="s">
        <v>78</v>
      </c>
      <c r="B40" s="37" t="s">
        <v>79</v>
      </c>
      <c r="C40" s="38" t="s">
        <v>9</v>
      </c>
      <c r="D40" s="38" t="s">
        <v>31</v>
      </c>
      <c r="E40" s="37" t="s">
        <v>64</v>
      </c>
      <c r="F40" s="38">
        <v>2016</v>
      </c>
      <c r="G40" s="38">
        <v>2018</v>
      </c>
      <c r="H40" s="37" t="s">
        <v>80</v>
      </c>
      <c r="I40" s="39">
        <v>4400000</v>
      </c>
      <c r="J40" s="117"/>
    </row>
    <row r="41" spans="1:10" s="35" customFormat="1" ht="12.75" x14ac:dyDescent="0.2">
      <c r="A41" s="280" t="s">
        <v>81</v>
      </c>
      <c r="B41" s="37" t="s">
        <v>67</v>
      </c>
      <c r="C41" s="38" t="s">
        <v>9</v>
      </c>
      <c r="D41" s="38" t="s">
        <v>31</v>
      </c>
      <c r="E41" s="37" t="s">
        <v>64</v>
      </c>
      <c r="F41" s="38">
        <v>2016</v>
      </c>
      <c r="G41" s="38">
        <v>2018</v>
      </c>
      <c r="H41" s="37" t="s">
        <v>82</v>
      </c>
      <c r="I41" s="39">
        <v>311952</v>
      </c>
      <c r="J41" s="117"/>
    </row>
    <row r="42" spans="1:10" s="35" customFormat="1" ht="12.75" x14ac:dyDescent="0.2">
      <c r="A42" s="280" t="s">
        <v>83</v>
      </c>
      <c r="B42" s="37" t="s">
        <v>67</v>
      </c>
      <c r="C42" s="38" t="s">
        <v>9</v>
      </c>
      <c r="D42" s="38" t="s">
        <v>31</v>
      </c>
      <c r="E42" s="37" t="s">
        <v>64</v>
      </c>
      <c r="F42" s="38">
        <v>2015</v>
      </c>
      <c r="G42" s="38">
        <v>2016</v>
      </c>
      <c r="H42" s="37" t="s">
        <v>84</v>
      </c>
      <c r="I42" s="39">
        <v>297984</v>
      </c>
      <c r="J42" s="117"/>
    </row>
    <row r="43" spans="1:10" s="35" customFormat="1" ht="12.75" x14ac:dyDescent="0.2">
      <c r="A43" s="280" t="s">
        <v>85</v>
      </c>
      <c r="B43" s="37" t="s">
        <v>67</v>
      </c>
      <c r="C43" s="38" t="s">
        <v>9</v>
      </c>
      <c r="D43" s="38" t="s">
        <v>31</v>
      </c>
      <c r="E43" s="37" t="s">
        <v>64</v>
      </c>
      <c r="F43" s="38">
        <v>2017</v>
      </c>
      <c r="G43" s="38">
        <v>2018</v>
      </c>
      <c r="H43" s="37" t="s">
        <v>86</v>
      </c>
      <c r="I43" s="39">
        <v>144336</v>
      </c>
      <c r="J43" s="117"/>
    </row>
    <row r="44" spans="1:10" s="35" customFormat="1" ht="12.75" x14ac:dyDescent="0.2">
      <c r="A44" s="280" t="s">
        <v>87</v>
      </c>
      <c r="B44" s="37" t="s">
        <v>67</v>
      </c>
      <c r="C44" s="38" t="s">
        <v>9</v>
      </c>
      <c r="D44" s="38" t="s">
        <v>31</v>
      </c>
      <c r="E44" s="37" t="s">
        <v>64</v>
      </c>
      <c r="F44" s="38">
        <v>2015</v>
      </c>
      <c r="G44" s="38">
        <v>2018</v>
      </c>
      <c r="H44" s="37" t="s">
        <v>88</v>
      </c>
      <c r="I44" s="39">
        <v>30000</v>
      </c>
      <c r="J44" s="117"/>
    </row>
    <row r="45" spans="1:10" s="35" customFormat="1" ht="12.75" x14ac:dyDescent="0.2">
      <c r="A45" s="280" t="s">
        <v>89</v>
      </c>
      <c r="B45" s="37" t="s">
        <v>63</v>
      </c>
      <c r="C45" s="38" t="s">
        <v>90</v>
      </c>
      <c r="D45" s="38" t="s">
        <v>31</v>
      </c>
      <c r="E45" s="37" t="s">
        <v>64</v>
      </c>
      <c r="F45" s="38">
        <v>2017</v>
      </c>
      <c r="G45" s="38">
        <v>2018</v>
      </c>
      <c r="H45" s="37" t="s">
        <v>91</v>
      </c>
      <c r="I45" s="39">
        <v>736433</v>
      </c>
      <c r="J45" s="117"/>
    </row>
    <row r="46" spans="1:10" s="35" customFormat="1" ht="12.75" x14ac:dyDescent="0.2">
      <c r="A46" s="280" t="s">
        <v>92</v>
      </c>
      <c r="B46" s="37" t="s">
        <v>67</v>
      </c>
      <c r="C46" s="38" t="s">
        <v>9</v>
      </c>
      <c r="D46" s="38" t="s">
        <v>31</v>
      </c>
      <c r="E46" s="37" t="s">
        <v>64</v>
      </c>
      <c r="F46" s="38">
        <v>2016</v>
      </c>
      <c r="G46" s="38">
        <v>2017</v>
      </c>
      <c r="H46" s="37" t="s">
        <v>93</v>
      </c>
      <c r="I46" s="39">
        <v>139680</v>
      </c>
      <c r="J46" s="117"/>
    </row>
    <row r="47" spans="1:10" s="35" customFormat="1" ht="12.75" x14ac:dyDescent="0.2">
      <c r="A47" s="280" t="s">
        <v>94</v>
      </c>
      <c r="B47" s="37" t="s">
        <v>67</v>
      </c>
      <c r="C47" s="38" t="s">
        <v>9</v>
      </c>
      <c r="D47" s="38" t="s">
        <v>31</v>
      </c>
      <c r="E47" s="37" t="s">
        <v>64</v>
      </c>
      <c r="F47" s="38">
        <v>2017</v>
      </c>
      <c r="G47" s="38">
        <v>2018</v>
      </c>
      <c r="H47" s="37" t="s">
        <v>95</v>
      </c>
      <c r="I47" s="39">
        <v>254856</v>
      </c>
      <c r="J47" s="117"/>
    </row>
    <row r="48" spans="1:10" s="35" customFormat="1" ht="12.75" x14ac:dyDescent="0.2">
      <c r="A48" s="280" t="s">
        <v>96</v>
      </c>
      <c r="B48" s="37" t="s">
        <v>67</v>
      </c>
      <c r="C48" s="38" t="s">
        <v>9</v>
      </c>
      <c r="D48" s="38" t="s">
        <v>31</v>
      </c>
      <c r="E48" s="37" t="s">
        <v>64</v>
      </c>
      <c r="F48" s="38">
        <v>2017</v>
      </c>
      <c r="G48" s="38">
        <v>2018</v>
      </c>
      <c r="H48" s="37" t="s">
        <v>97</v>
      </c>
      <c r="I48" s="39">
        <v>248777</v>
      </c>
      <c r="J48" s="117"/>
    </row>
    <row r="49" spans="1:10" s="35" customFormat="1" ht="12.75" x14ac:dyDescent="0.2">
      <c r="A49" s="280" t="s">
        <v>98</v>
      </c>
      <c r="B49" s="37" t="s">
        <v>63</v>
      </c>
      <c r="C49" s="38" t="s">
        <v>99</v>
      </c>
      <c r="D49" s="38" t="s">
        <v>31</v>
      </c>
      <c r="E49" s="37" t="s">
        <v>64</v>
      </c>
      <c r="F49" s="38">
        <v>2016</v>
      </c>
      <c r="G49" s="38">
        <v>2017</v>
      </c>
      <c r="H49" s="37" t="s">
        <v>100</v>
      </c>
      <c r="I49" s="39">
        <v>387606</v>
      </c>
      <c r="J49" s="117"/>
    </row>
    <row r="50" spans="1:10" s="35" customFormat="1" ht="12.75" x14ac:dyDescent="0.2">
      <c r="A50" s="280" t="s">
        <v>101</v>
      </c>
      <c r="B50" s="37" t="s">
        <v>67</v>
      </c>
      <c r="C50" s="38" t="s">
        <v>9</v>
      </c>
      <c r="D50" s="38" t="s">
        <v>31</v>
      </c>
      <c r="E50" s="37" t="s">
        <v>64</v>
      </c>
      <c r="F50" s="38">
        <v>2017</v>
      </c>
      <c r="G50" s="38">
        <v>2018</v>
      </c>
      <c r="H50" s="37" t="s">
        <v>102</v>
      </c>
      <c r="I50" s="39">
        <v>235999</v>
      </c>
      <c r="J50" s="117"/>
    </row>
    <row r="51" spans="1:10" s="35" customFormat="1" ht="12.75" x14ac:dyDescent="0.2">
      <c r="A51" s="280" t="s">
        <v>103</v>
      </c>
      <c r="B51" s="37" t="s">
        <v>63</v>
      </c>
      <c r="C51" s="38" t="s">
        <v>104</v>
      </c>
      <c r="D51" s="38" t="s">
        <v>31</v>
      </c>
      <c r="E51" s="37" t="s">
        <v>64</v>
      </c>
      <c r="F51" s="38">
        <v>2017</v>
      </c>
      <c r="G51" s="38">
        <v>2018</v>
      </c>
      <c r="H51" s="37" t="s">
        <v>105</v>
      </c>
      <c r="I51" s="39">
        <v>566992</v>
      </c>
      <c r="J51" s="117"/>
    </row>
    <row r="52" spans="1:10" s="35" customFormat="1" ht="12.75" x14ac:dyDescent="0.2">
      <c r="A52" s="280" t="s">
        <v>106</v>
      </c>
      <c r="B52" s="37" t="s">
        <v>63</v>
      </c>
      <c r="C52" s="38" t="s">
        <v>9</v>
      </c>
      <c r="D52" s="38" t="s">
        <v>31</v>
      </c>
      <c r="E52" s="37" t="s">
        <v>64</v>
      </c>
      <c r="F52" s="38">
        <v>2016</v>
      </c>
      <c r="G52" s="38">
        <v>2017</v>
      </c>
      <c r="H52" s="37" t="s">
        <v>107</v>
      </c>
      <c r="I52" s="39">
        <v>487471</v>
      </c>
      <c r="J52" s="117"/>
    </row>
    <row r="53" spans="1:10" s="35" customFormat="1" ht="12.75" x14ac:dyDescent="0.2">
      <c r="A53" s="280" t="s">
        <v>108</v>
      </c>
      <c r="B53" s="37" t="s">
        <v>67</v>
      </c>
      <c r="C53" s="38" t="s">
        <v>9</v>
      </c>
      <c r="D53" s="38" t="s">
        <v>31</v>
      </c>
      <c r="E53" s="37" t="s">
        <v>64</v>
      </c>
      <c r="F53" s="38">
        <v>2017</v>
      </c>
      <c r="G53" s="38">
        <v>2018</v>
      </c>
      <c r="H53" s="37" t="s">
        <v>109</v>
      </c>
      <c r="I53" s="39">
        <v>352589</v>
      </c>
      <c r="J53" s="117"/>
    </row>
    <row r="54" spans="1:10" s="35" customFormat="1" ht="12.75" x14ac:dyDescent="0.2">
      <c r="A54" s="280" t="s">
        <v>110</v>
      </c>
      <c r="B54" s="37" t="s">
        <v>63</v>
      </c>
      <c r="C54" s="38" t="s">
        <v>9</v>
      </c>
      <c r="D54" s="38" t="s">
        <v>31</v>
      </c>
      <c r="E54" s="37" t="s">
        <v>64</v>
      </c>
      <c r="F54" s="38">
        <v>2017</v>
      </c>
      <c r="G54" s="38">
        <v>2018</v>
      </c>
      <c r="H54" s="37" t="s">
        <v>111</v>
      </c>
      <c r="I54" s="39">
        <v>491190</v>
      </c>
      <c r="J54" s="117"/>
    </row>
    <row r="55" spans="1:10" s="35" customFormat="1" ht="12.75" x14ac:dyDescent="0.2">
      <c r="A55" s="280" t="s">
        <v>112</v>
      </c>
      <c r="B55" s="37" t="s">
        <v>63</v>
      </c>
      <c r="C55" s="38" t="s">
        <v>9</v>
      </c>
      <c r="D55" s="38" t="s">
        <v>31</v>
      </c>
      <c r="E55" s="37" t="s">
        <v>64</v>
      </c>
      <c r="F55" s="38">
        <v>2017</v>
      </c>
      <c r="G55" s="38">
        <v>2018</v>
      </c>
      <c r="H55" s="37" t="s">
        <v>113</v>
      </c>
      <c r="I55" s="39">
        <v>421000</v>
      </c>
      <c r="J55" s="117"/>
    </row>
    <row r="56" spans="1:10" s="35" customFormat="1" ht="12.75" x14ac:dyDescent="0.2">
      <c r="A56" s="280" t="s">
        <v>114</v>
      </c>
      <c r="B56" s="37" t="s">
        <v>67</v>
      </c>
      <c r="C56" s="38" t="s">
        <v>9</v>
      </c>
      <c r="D56" s="38" t="s">
        <v>31</v>
      </c>
      <c r="E56" s="37" t="s">
        <v>64</v>
      </c>
      <c r="F56" s="38">
        <v>2017</v>
      </c>
      <c r="G56" s="38">
        <v>2018</v>
      </c>
      <c r="H56" s="37" t="s">
        <v>115</v>
      </c>
      <c r="I56" s="39">
        <v>449856</v>
      </c>
      <c r="J56" s="117"/>
    </row>
    <row r="57" spans="1:10" s="35" customFormat="1" ht="12.75" x14ac:dyDescent="0.2">
      <c r="A57" s="280" t="s">
        <v>116</v>
      </c>
      <c r="B57" s="37" t="s">
        <v>63</v>
      </c>
      <c r="C57" s="38" t="s">
        <v>9</v>
      </c>
      <c r="D57" s="38" t="s">
        <v>31</v>
      </c>
      <c r="E57" s="37" t="s">
        <v>64</v>
      </c>
      <c r="F57" s="38">
        <v>2017</v>
      </c>
      <c r="G57" s="38">
        <v>2018</v>
      </c>
      <c r="H57" s="37" t="s">
        <v>117</v>
      </c>
      <c r="I57" s="39">
        <v>263170</v>
      </c>
      <c r="J57" s="117"/>
    </row>
    <row r="58" spans="1:10" s="35" customFormat="1" ht="12.75" x14ac:dyDescent="0.2">
      <c r="A58" s="280" t="s">
        <v>118</v>
      </c>
      <c r="B58" s="37" t="s">
        <v>67</v>
      </c>
      <c r="C58" s="38" t="s">
        <v>9</v>
      </c>
      <c r="D58" s="38" t="s">
        <v>31</v>
      </c>
      <c r="E58" s="37" t="s">
        <v>64</v>
      </c>
      <c r="F58" s="38">
        <v>2016</v>
      </c>
      <c r="G58" s="38">
        <v>2018</v>
      </c>
      <c r="H58" s="37" t="s">
        <v>119</v>
      </c>
      <c r="I58" s="39">
        <v>180000</v>
      </c>
      <c r="J58" s="117"/>
    </row>
    <row r="59" spans="1:10" s="35" customFormat="1" ht="12.75" x14ac:dyDescent="0.2">
      <c r="A59" s="280" t="s">
        <v>120</v>
      </c>
      <c r="B59" s="37" t="s">
        <v>67</v>
      </c>
      <c r="C59" s="38" t="s">
        <v>9</v>
      </c>
      <c r="D59" s="38" t="s">
        <v>31</v>
      </c>
      <c r="E59" s="37" t="s">
        <v>64</v>
      </c>
      <c r="F59" s="38">
        <v>2016</v>
      </c>
      <c r="G59" s="38">
        <v>2018</v>
      </c>
      <c r="H59" s="37" t="s">
        <v>121</v>
      </c>
      <c r="I59" s="39">
        <v>125000</v>
      </c>
      <c r="J59" s="117"/>
    </row>
    <row r="60" spans="1:10" s="35" customFormat="1" ht="12.75" x14ac:dyDescent="0.2">
      <c r="A60" s="280" t="s">
        <v>122</v>
      </c>
      <c r="B60" s="37" t="s">
        <v>79</v>
      </c>
      <c r="C60" s="38" t="s">
        <v>9</v>
      </c>
      <c r="D60" s="38" t="s">
        <v>31</v>
      </c>
      <c r="E60" s="37" t="s">
        <v>64</v>
      </c>
      <c r="F60" s="38">
        <v>2017</v>
      </c>
      <c r="G60" s="38">
        <v>2018</v>
      </c>
      <c r="H60" s="37" t="s">
        <v>123</v>
      </c>
      <c r="I60" s="39">
        <v>80000</v>
      </c>
      <c r="J60" s="117"/>
    </row>
    <row r="61" spans="1:10" s="35" customFormat="1" ht="12.75" x14ac:dyDescent="0.2">
      <c r="A61" s="280" t="s">
        <v>124</v>
      </c>
      <c r="B61" s="37" t="s">
        <v>67</v>
      </c>
      <c r="C61" s="38" t="s">
        <v>9</v>
      </c>
      <c r="D61" s="38" t="s">
        <v>31</v>
      </c>
      <c r="E61" s="37" t="s">
        <v>64</v>
      </c>
      <c r="F61" s="38">
        <v>2016</v>
      </c>
      <c r="G61" s="38">
        <v>2018</v>
      </c>
      <c r="H61" s="37" t="s">
        <v>125</v>
      </c>
      <c r="I61" s="39">
        <v>180000</v>
      </c>
      <c r="J61" s="117"/>
    </row>
    <row r="62" spans="1:10" s="35" customFormat="1" ht="12.75" x14ac:dyDescent="0.2">
      <c r="A62" s="280" t="s">
        <v>126</v>
      </c>
      <c r="B62" s="37" t="s">
        <v>67</v>
      </c>
      <c r="C62" s="38" t="s">
        <v>9</v>
      </c>
      <c r="D62" s="38" t="s">
        <v>31</v>
      </c>
      <c r="E62" s="37" t="s">
        <v>64</v>
      </c>
      <c r="F62" s="38">
        <v>2016</v>
      </c>
      <c r="G62" s="38">
        <v>2018</v>
      </c>
      <c r="H62" s="37" t="s">
        <v>127</v>
      </c>
      <c r="I62" s="39">
        <v>349200</v>
      </c>
      <c r="J62" s="117"/>
    </row>
    <row r="63" spans="1:10" s="35" customFormat="1" ht="12.75" x14ac:dyDescent="0.2">
      <c r="A63" s="280" t="s">
        <v>128</v>
      </c>
      <c r="B63" s="37" t="s">
        <v>63</v>
      </c>
      <c r="C63" s="38" t="s">
        <v>9</v>
      </c>
      <c r="D63" s="38" t="s">
        <v>31</v>
      </c>
      <c r="E63" s="37" t="s">
        <v>64</v>
      </c>
      <c r="F63" s="38">
        <v>2017</v>
      </c>
      <c r="G63" s="38">
        <v>2018</v>
      </c>
      <c r="H63" s="37" t="s">
        <v>129</v>
      </c>
      <c r="I63" s="39">
        <v>718753</v>
      </c>
      <c r="J63" s="117"/>
    </row>
    <row r="64" spans="1:10" s="35" customFormat="1" ht="12.75" x14ac:dyDescent="0.2">
      <c r="A64" s="280" t="s">
        <v>130</v>
      </c>
      <c r="B64" s="37" t="s">
        <v>63</v>
      </c>
      <c r="C64" s="38" t="s">
        <v>9</v>
      </c>
      <c r="D64" s="38" t="s">
        <v>31</v>
      </c>
      <c r="E64" s="37" t="s">
        <v>64</v>
      </c>
      <c r="F64" s="38">
        <v>2016</v>
      </c>
      <c r="G64" s="38">
        <v>2017</v>
      </c>
      <c r="H64" s="37" t="s">
        <v>131</v>
      </c>
      <c r="I64" s="39">
        <v>300000</v>
      </c>
      <c r="J64" s="117"/>
    </row>
    <row r="65" spans="1:10" s="35" customFormat="1" ht="12.75" x14ac:dyDescent="0.2">
      <c r="A65" s="280" t="s">
        <v>132</v>
      </c>
      <c r="B65" s="37" t="s">
        <v>63</v>
      </c>
      <c r="C65" s="38" t="s">
        <v>9</v>
      </c>
      <c r="D65" s="38" t="s">
        <v>31</v>
      </c>
      <c r="E65" s="37" t="s">
        <v>64</v>
      </c>
      <c r="F65" s="38">
        <v>2016</v>
      </c>
      <c r="G65" s="38">
        <v>2018</v>
      </c>
      <c r="H65" s="37" t="s">
        <v>133</v>
      </c>
      <c r="I65" s="39">
        <v>780000</v>
      </c>
      <c r="J65" s="117"/>
    </row>
    <row r="66" spans="1:10" s="35" customFormat="1" ht="12.75" x14ac:dyDescent="0.2">
      <c r="A66" s="280" t="s">
        <v>134</v>
      </c>
      <c r="B66" s="37" t="s">
        <v>63</v>
      </c>
      <c r="C66" s="38" t="s">
        <v>9</v>
      </c>
      <c r="D66" s="38" t="s">
        <v>31</v>
      </c>
      <c r="E66" s="37" t="s">
        <v>64</v>
      </c>
      <c r="F66" s="38">
        <v>2017</v>
      </c>
      <c r="G66" s="38">
        <v>2018</v>
      </c>
      <c r="H66" s="37" t="s">
        <v>135</v>
      </c>
      <c r="I66" s="39">
        <v>859632</v>
      </c>
      <c r="J66" s="117"/>
    </row>
    <row r="67" spans="1:10" s="35" customFormat="1" ht="12.75" x14ac:dyDescent="0.2">
      <c r="A67" s="280" t="s">
        <v>136</v>
      </c>
      <c r="B67" s="37" t="s">
        <v>63</v>
      </c>
      <c r="C67" s="38" t="s">
        <v>137</v>
      </c>
      <c r="D67" s="38" t="s">
        <v>31</v>
      </c>
      <c r="E67" s="37" t="s">
        <v>64</v>
      </c>
      <c r="F67" s="38">
        <v>2015</v>
      </c>
      <c r="G67" s="38">
        <v>2016</v>
      </c>
      <c r="H67" s="37" t="s">
        <v>138</v>
      </c>
      <c r="I67" s="39">
        <v>1086547</v>
      </c>
      <c r="J67" s="117"/>
    </row>
    <row r="68" spans="1:10" s="35" customFormat="1" ht="12.75" x14ac:dyDescent="0.2">
      <c r="A68" s="280" t="s">
        <v>139</v>
      </c>
      <c r="B68" s="37" t="s">
        <v>63</v>
      </c>
      <c r="C68" s="38" t="s">
        <v>9</v>
      </c>
      <c r="D68" s="38" t="s">
        <v>31</v>
      </c>
      <c r="E68" s="37" t="s">
        <v>64</v>
      </c>
      <c r="F68" s="38">
        <v>2017</v>
      </c>
      <c r="G68" s="38">
        <v>2018</v>
      </c>
      <c r="H68" s="37" t="s">
        <v>140</v>
      </c>
      <c r="I68" s="39">
        <v>529025</v>
      </c>
      <c r="J68" s="117"/>
    </row>
    <row r="69" spans="1:10" s="35" customFormat="1" ht="12.75" x14ac:dyDescent="0.2">
      <c r="A69" s="280" t="s">
        <v>141</v>
      </c>
      <c r="B69" s="37" t="s">
        <v>63</v>
      </c>
      <c r="C69" s="38" t="s">
        <v>9</v>
      </c>
      <c r="D69" s="38" t="s">
        <v>31</v>
      </c>
      <c r="E69" s="37" t="s">
        <v>64</v>
      </c>
      <c r="F69" s="38">
        <v>2017</v>
      </c>
      <c r="G69" s="38">
        <v>2018</v>
      </c>
      <c r="H69" s="37" t="s">
        <v>142</v>
      </c>
      <c r="I69" s="39">
        <v>838627</v>
      </c>
      <c r="J69" s="117"/>
    </row>
    <row r="70" spans="1:10" s="35" customFormat="1" ht="12.75" x14ac:dyDescent="0.2">
      <c r="A70" s="280" t="s">
        <v>143</v>
      </c>
      <c r="B70" s="37" t="s">
        <v>67</v>
      </c>
      <c r="C70" s="38" t="s">
        <v>9</v>
      </c>
      <c r="D70" s="38" t="s">
        <v>31</v>
      </c>
      <c r="E70" s="37" t="s">
        <v>64</v>
      </c>
      <c r="F70" s="38">
        <v>2016</v>
      </c>
      <c r="G70" s="38">
        <v>2018</v>
      </c>
      <c r="H70" s="37" t="s">
        <v>144</v>
      </c>
      <c r="I70" s="39">
        <v>1100000</v>
      </c>
      <c r="J70" s="117"/>
    </row>
    <row r="71" spans="1:10" s="35" customFormat="1" ht="12.75" x14ac:dyDescent="0.2">
      <c r="A71" s="280" t="s">
        <v>145</v>
      </c>
      <c r="B71" s="37" t="s">
        <v>63</v>
      </c>
      <c r="C71" s="38" t="s">
        <v>9</v>
      </c>
      <c r="D71" s="38" t="s">
        <v>31</v>
      </c>
      <c r="E71" s="37" t="s">
        <v>64</v>
      </c>
      <c r="F71" s="38">
        <v>2017</v>
      </c>
      <c r="G71" s="38">
        <v>2018</v>
      </c>
      <c r="H71" s="37" t="s">
        <v>146</v>
      </c>
      <c r="I71" s="39">
        <v>40000</v>
      </c>
      <c r="J71" s="117"/>
    </row>
    <row r="72" spans="1:10" s="35" customFormat="1" ht="12.75" x14ac:dyDescent="0.2">
      <c r="A72" s="280" t="s">
        <v>147</v>
      </c>
      <c r="B72" s="37" t="s">
        <v>63</v>
      </c>
      <c r="C72" s="38" t="s">
        <v>9</v>
      </c>
      <c r="D72" s="38" t="s">
        <v>31</v>
      </c>
      <c r="E72" s="37" t="s">
        <v>64</v>
      </c>
      <c r="F72" s="38">
        <v>2015</v>
      </c>
      <c r="G72" s="38">
        <v>2016</v>
      </c>
      <c r="H72" s="37" t="s">
        <v>148</v>
      </c>
      <c r="I72" s="39">
        <v>694151</v>
      </c>
      <c r="J72" s="117"/>
    </row>
    <row r="73" spans="1:10" s="35" customFormat="1" ht="12.75" x14ac:dyDescent="0.2">
      <c r="A73" s="280" t="s">
        <v>149</v>
      </c>
      <c r="B73" s="37" t="s">
        <v>63</v>
      </c>
      <c r="C73" s="38" t="s">
        <v>9</v>
      </c>
      <c r="D73" s="38" t="s">
        <v>31</v>
      </c>
      <c r="E73" s="37" t="s">
        <v>64</v>
      </c>
      <c r="F73" s="38">
        <v>2016</v>
      </c>
      <c r="G73" s="38">
        <v>2018</v>
      </c>
      <c r="H73" s="37" t="s">
        <v>150</v>
      </c>
      <c r="I73" s="39">
        <v>494387</v>
      </c>
      <c r="J73" s="117"/>
    </row>
    <row r="74" spans="1:10" s="35" customFormat="1" ht="12.75" x14ac:dyDescent="0.2">
      <c r="A74" s="280" t="s">
        <v>151</v>
      </c>
      <c r="B74" s="37" t="s">
        <v>79</v>
      </c>
      <c r="C74" s="38" t="s">
        <v>9</v>
      </c>
      <c r="D74" s="38" t="s">
        <v>31</v>
      </c>
      <c r="E74" s="37" t="s">
        <v>64</v>
      </c>
      <c r="F74" s="38">
        <v>2018</v>
      </c>
      <c r="G74" s="38">
        <v>2018</v>
      </c>
      <c r="H74" s="37" t="s">
        <v>152</v>
      </c>
      <c r="I74" s="39">
        <v>850000</v>
      </c>
      <c r="J74" s="117"/>
    </row>
    <row r="75" spans="1:10" s="35" customFormat="1" ht="12.75" x14ac:dyDescent="0.2">
      <c r="A75" s="280" t="s">
        <v>153</v>
      </c>
      <c r="B75" s="37" t="s">
        <v>67</v>
      </c>
      <c r="C75" s="38" t="s">
        <v>9</v>
      </c>
      <c r="D75" s="38" t="s">
        <v>31</v>
      </c>
      <c r="E75" s="37" t="s">
        <v>64</v>
      </c>
      <c r="F75" s="38">
        <v>2018</v>
      </c>
      <c r="G75" s="38">
        <v>2018</v>
      </c>
      <c r="H75" s="37" t="s">
        <v>154</v>
      </c>
      <c r="I75" s="39">
        <v>107088</v>
      </c>
      <c r="J75" s="117"/>
    </row>
    <row r="76" spans="1:10" s="35" customFormat="1" ht="12.75" x14ac:dyDescent="0.2">
      <c r="A76" s="280" t="s">
        <v>155</v>
      </c>
      <c r="B76" s="37" t="s">
        <v>156</v>
      </c>
      <c r="C76" s="38" t="s">
        <v>9</v>
      </c>
      <c r="D76" s="38" t="s">
        <v>31</v>
      </c>
      <c r="E76" s="37" t="s">
        <v>64</v>
      </c>
      <c r="F76" s="38">
        <v>2015</v>
      </c>
      <c r="G76" s="38">
        <v>2016</v>
      </c>
      <c r="H76" s="37" t="s">
        <v>157</v>
      </c>
      <c r="I76" s="39">
        <v>50000</v>
      </c>
      <c r="J76" s="117"/>
    </row>
    <row r="77" spans="1:10" s="35" customFormat="1" ht="12.75" x14ac:dyDescent="0.2">
      <c r="A77" s="280" t="s">
        <v>158</v>
      </c>
      <c r="B77" s="37" t="s">
        <v>67</v>
      </c>
      <c r="C77" s="38" t="s">
        <v>9</v>
      </c>
      <c r="D77" s="38" t="s">
        <v>31</v>
      </c>
      <c r="E77" s="37" t="s">
        <v>64</v>
      </c>
      <c r="F77" s="38">
        <v>2016</v>
      </c>
      <c r="G77" s="38">
        <v>2018</v>
      </c>
      <c r="H77" s="37" t="s">
        <v>159</v>
      </c>
      <c r="I77" s="39">
        <v>153648</v>
      </c>
      <c r="J77" s="117"/>
    </row>
    <row r="78" spans="1:10" s="35" customFormat="1" ht="12.75" x14ac:dyDescent="0.2">
      <c r="A78" s="280" t="s">
        <v>160</v>
      </c>
      <c r="B78" s="37" t="s">
        <v>67</v>
      </c>
      <c r="C78" s="38" t="s">
        <v>9</v>
      </c>
      <c r="D78" s="38" t="s">
        <v>31</v>
      </c>
      <c r="E78" s="37" t="s">
        <v>64</v>
      </c>
      <c r="F78" s="38">
        <v>2016</v>
      </c>
      <c r="G78" s="38">
        <v>2018</v>
      </c>
      <c r="H78" s="37" t="s">
        <v>161</v>
      </c>
      <c r="I78" s="39">
        <v>228144</v>
      </c>
      <c r="J78" s="117"/>
    </row>
    <row r="79" spans="1:10" s="35" customFormat="1" ht="12.75" x14ac:dyDescent="0.2">
      <c r="A79" s="280" t="s">
        <v>162</v>
      </c>
      <c r="B79" s="37" t="s">
        <v>67</v>
      </c>
      <c r="C79" s="38" t="s">
        <v>9</v>
      </c>
      <c r="D79" s="38" t="s">
        <v>31</v>
      </c>
      <c r="E79" s="37" t="s">
        <v>64</v>
      </c>
      <c r="F79" s="38">
        <v>2018</v>
      </c>
      <c r="G79" s="38">
        <v>2018</v>
      </c>
      <c r="H79" s="37" t="s">
        <v>163</v>
      </c>
      <c r="I79" s="39">
        <v>40000</v>
      </c>
      <c r="J79" s="117"/>
    </row>
    <row r="80" spans="1:10" s="35" customFormat="1" ht="12.75" x14ac:dyDescent="0.2">
      <c r="A80" s="280" t="s">
        <v>164</v>
      </c>
      <c r="B80" s="37" t="s">
        <v>63</v>
      </c>
      <c r="C80" s="38" t="s">
        <v>9</v>
      </c>
      <c r="D80" s="38" t="s">
        <v>31</v>
      </c>
      <c r="E80" s="37" t="s">
        <v>64</v>
      </c>
      <c r="F80" s="38">
        <v>2017</v>
      </c>
      <c r="G80" s="38">
        <v>2018</v>
      </c>
      <c r="H80" s="37" t="s">
        <v>165</v>
      </c>
      <c r="I80" s="39">
        <v>750000</v>
      </c>
      <c r="J80" s="117"/>
    </row>
    <row r="81" spans="1:10" s="35" customFormat="1" ht="12.75" x14ac:dyDescent="0.2">
      <c r="A81" s="280" t="s">
        <v>166</v>
      </c>
      <c r="B81" s="37" t="s">
        <v>67</v>
      </c>
      <c r="C81" s="38" t="s">
        <v>9</v>
      </c>
      <c r="D81" s="38" t="s">
        <v>31</v>
      </c>
      <c r="E81" s="37" t="s">
        <v>64</v>
      </c>
      <c r="F81" s="38">
        <v>2017</v>
      </c>
      <c r="G81" s="38">
        <v>2018</v>
      </c>
      <c r="H81" s="37" t="s">
        <v>167</v>
      </c>
      <c r="I81" s="39">
        <v>153648</v>
      </c>
      <c r="J81" s="117"/>
    </row>
    <row r="82" spans="1:10" s="35" customFormat="1" ht="12.75" x14ac:dyDescent="0.2">
      <c r="A82" s="280" t="s">
        <v>168</v>
      </c>
      <c r="B82" s="37" t="s">
        <v>63</v>
      </c>
      <c r="C82" s="38" t="s">
        <v>9</v>
      </c>
      <c r="D82" s="38" t="s">
        <v>31</v>
      </c>
      <c r="E82" s="37" t="s">
        <v>64</v>
      </c>
      <c r="F82" s="38">
        <v>2016</v>
      </c>
      <c r="G82" s="38">
        <v>2017</v>
      </c>
      <c r="H82" s="37" t="s">
        <v>169</v>
      </c>
      <c r="I82" s="39">
        <v>565141</v>
      </c>
      <c r="J82" s="117"/>
    </row>
    <row r="83" spans="1:10" s="35" customFormat="1" ht="12.75" x14ac:dyDescent="0.2">
      <c r="A83" s="280" t="s">
        <v>170</v>
      </c>
      <c r="B83" s="37" t="s">
        <v>79</v>
      </c>
      <c r="C83" s="38" t="s">
        <v>9</v>
      </c>
      <c r="D83" s="38" t="s">
        <v>31</v>
      </c>
      <c r="E83" s="37" t="s">
        <v>64</v>
      </c>
      <c r="F83" s="38">
        <v>2015</v>
      </c>
      <c r="G83" s="38">
        <v>2018</v>
      </c>
      <c r="H83" s="37" t="s">
        <v>171</v>
      </c>
      <c r="I83" s="39">
        <v>120000</v>
      </c>
      <c r="J83" s="117"/>
    </row>
    <row r="84" spans="1:10" s="35" customFormat="1" ht="12.75" x14ac:dyDescent="0.2">
      <c r="A84" s="280" t="s">
        <v>172</v>
      </c>
      <c r="B84" s="37" t="s">
        <v>63</v>
      </c>
      <c r="C84" s="38" t="s">
        <v>9</v>
      </c>
      <c r="D84" s="38" t="s">
        <v>31</v>
      </c>
      <c r="E84" s="37" t="s">
        <v>64</v>
      </c>
      <c r="F84" s="38">
        <v>2016</v>
      </c>
      <c r="G84" s="38">
        <v>2018</v>
      </c>
      <c r="H84" s="37" t="s">
        <v>173</v>
      </c>
      <c r="I84" s="39">
        <v>800000</v>
      </c>
      <c r="J84" s="117"/>
    </row>
    <row r="85" spans="1:10" s="35" customFormat="1" ht="12.75" x14ac:dyDescent="0.2">
      <c r="A85" s="280" t="s">
        <v>174</v>
      </c>
      <c r="B85" s="37" t="s">
        <v>63</v>
      </c>
      <c r="C85" s="38" t="s">
        <v>175</v>
      </c>
      <c r="D85" s="38" t="s">
        <v>31</v>
      </c>
      <c r="E85" s="37" t="s">
        <v>64</v>
      </c>
      <c r="F85" s="38">
        <v>2018</v>
      </c>
      <c r="G85" s="38">
        <v>2018</v>
      </c>
      <c r="H85" s="37" t="s">
        <v>176</v>
      </c>
      <c r="I85" s="39">
        <v>350000</v>
      </c>
      <c r="J85" s="117"/>
    </row>
    <row r="86" spans="1:10" s="35" customFormat="1" ht="12.75" x14ac:dyDescent="0.2">
      <c r="A86" s="280" t="s">
        <v>177</v>
      </c>
      <c r="B86" s="37" t="s">
        <v>79</v>
      </c>
      <c r="C86" s="38" t="s">
        <v>9</v>
      </c>
      <c r="D86" s="38" t="s">
        <v>31</v>
      </c>
      <c r="E86" s="37" t="s">
        <v>64</v>
      </c>
      <c r="F86" s="38">
        <v>2015</v>
      </c>
      <c r="G86" s="38">
        <v>2017</v>
      </c>
      <c r="H86" s="37" t="s">
        <v>178</v>
      </c>
      <c r="I86" s="39">
        <v>340000</v>
      </c>
      <c r="J86" s="117"/>
    </row>
    <row r="87" spans="1:10" s="35" customFormat="1" ht="12.75" x14ac:dyDescent="0.2">
      <c r="A87" s="280" t="s">
        <v>179</v>
      </c>
      <c r="B87" s="37" t="s">
        <v>79</v>
      </c>
      <c r="C87" s="38" t="s">
        <v>180</v>
      </c>
      <c r="D87" s="38" t="s">
        <v>31</v>
      </c>
      <c r="E87" s="37" t="s">
        <v>64</v>
      </c>
      <c r="F87" s="38">
        <v>2017</v>
      </c>
      <c r="G87" s="38">
        <v>2018</v>
      </c>
      <c r="H87" s="37" t="s">
        <v>181</v>
      </c>
      <c r="I87" s="39">
        <v>373168</v>
      </c>
      <c r="J87" s="117"/>
    </row>
    <row r="88" spans="1:10" ht="22.5" customHeight="1" x14ac:dyDescent="0.25">
      <c r="A88" s="23" t="s">
        <v>182</v>
      </c>
      <c r="B88" s="24"/>
      <c r="C88" s="24"/>
      <c r="D88" s="24"/>
      <c r="E88" s="24"/>
      <c r="F88" s="24"/>
      <c r="G88" s="24"/>
      <c r="H88" s="24"/>
      <c r="I88" s="25">
        <v>3000000</v>
      </c>
    </row>
    <row r="89" spans="1:10" s="35" customFormat="1" ht="12.75" x14ac:dyDescent="0.2">
      <c r="A89" s="280" t="s">
        <v>183</v>
      </c>
      <c r="B89" s="37" t="s">
        <v>63</v>
      </c>
      <c r="C89" s="38" t="s">
        <v>9</v>
      </c>
      <c r="D89" s="38" t="s">
        <v>31</v>
      </c>
      <c r="E89" s="37" t="s">
        <v>64</v>
      </c>
      <c r="F89" s="38">
        <v>2015</v>
      </c>
      <c r="G89" s="38">
        <v>2016</v>
      </c>
      <c r="H89" s="37" t="s">
        <v>184</v>
      </c>
      <c r="I89" s="39">
        <v>500000</v>
      </c>
      <c r="J89" s="117"/>
    </row>
    <row r="90" spans="1:10" s="35" customFormat="1" ht="12.75" x14ac:dyDescent="0.2">
      <c r="A90" s="280" t="s">
        <v>185</v>
      </c>
      <c r="B90" s="37" t="s">
        <v>63</v>
      </c>
      <c r="C90" s="38" t="s">
        <v>9</v>
      </c>
      <c r="D90" s="38" t="s">
        <v>31</v>
      </c>
      <c r="E90" s="37" t="s">
        <v>64</v>
      </c>
      <c r="F90" s="38">
        <v>2015</v>
      </c>
      <c r="G90" s="38">
        <v>2018</v>
      </c>
      <c r="H90" s="37" t="s">
        <v>186</v>
      </c>
      <c r="I90" s="39">
        <v>1500000</v>
      </c>
      <c r="J90" s="117"/>
    </row>
    <row r="91" spans="1:10" s="35" customFormat="1" ht="12.75" x14ac:dyDescent="0.2">
      <c r="A91" s="280" t="s">
        <v>187</v>
      </c>
      <c r="B91" s="37" t="s">
        <v>63</v>
      </c>
      <c r="C91" s="38" t="s">
        <v>9</v>
      </c>
      <c r="D91" s="38" t="s">
        <v>31</v>
      </c>
      <c r="E91" s="37" t="s">
        <v>64</v>
      </c>
      <c r="F91" s="38">
        <v>2015</v>
      </c>
      <c r="G91" s="38">
        <v>2017</v>
      </c>
      <c r="H91" s="37" t="s">
        <v>184</v>
      </c>
      <c r="I91" s="39">
        <v>1000000</v>
      </c>
      <c r="J91" s="117"/>
    </row>
    <row r="92" spans="1:10" ht="22.5" customHeight="1" x14ac:dyDescent="0.25">
      <c r="A92" s="26" t="s">
        <v>188</v>
      </c>
      <c r="B92" s="27"/>
      <c r="C92" s="27"/>
      <c r="D92" s="27"/>
      <c r="E92" s="27"/>
      <c r="F92" s="27"/>
      <c r="G92" s="27"/>
      <c r="H92" s="27"/>
      <c r="I92" s="28">
        <f>I93</f>
        <v>154000000</v>
      </c>
    </row>
    <row r="93" spans="1:10" s="35" customFormat="1" ht="12.75" x14ac:dyDescent="0.2">
      <c r="A93" s="279" t="s">
        <v>188</v>
      </c>
      <c r="B93" s="32" t="s">
        <v>30</v>
      </c>
      <c r="C93" s="33" t="s">
        <v>9</v>
      </c>
      <c r="D93" s="33" t="s">
        <v>31</v>
      </c>
      <c r="E93" s="32" t="s">
        <v>189</v>
      </c>
      <c r="F93" s="33">
        <v>2017</v>
      </c>
      <c r="G93" s="33">
        <v>2022</v>
      </c>
      <c r="H93" s="32" t="s">
        <v>34</v>
      </c>
      <c r="I93" s="36">
        <v>154000000</v>
      </c>
      <c r="J93" s="242"/>
    </row>
    <row r="94" spans="1:10" ht="22.5" customHeight="1" x14ac:dyDescent="0.25">
      <c r="A94" s="29" t="s">
        <v>190</v>
      </c>
      <c r="B94" s="30"/>
      <c r="C94" s="30"/>
      <c r="D94" s="30"/>
      <c r="E94" s="30"/>
      <c r="F94" s="30"/>
      <c r="G94" s="30"/>
      <c r="H94" s="30"/>
      <c r="I94" s="31">
        <f>SUM(I95:I124)</f>
        <v>84917790</v>
      </c>
    </row>
    <row r="95" spans="1:10" s="35" customFormat="1" x14ac:dyDescent="0.25">
      <c r="A95" s="279" t="s">
        <v>191</v>
      </c>
      <c r="B95" s="32" t="s">
        <v>29</v>
      </c>
      <c r="C95" s="33" t="s">
        <v>192</v>
      </c>
      <c r="D95" s="33" t="s">
        <v>31</v>
      </c>
      <c r="E95" s="32" t="s">
        <v>193</v>
      </c>
      <c r="F95" s="33">
        <v>2012</v>
      </c>
      <c r="G95" s="33">
        <v>2015</v>
      </c>
      <c r="H95" s="32" t="s">
        <v>194</v>
      </c>
      <c r="I95" s="36">
        <v>2135635</v>
      </c>
      <c r="J95" s="108"/>
    </row>
    <row r="96" spans="1:10" s="35" customFormat="1" ht="12.75" x14ac:dyDescent="0.2">
      <c r="A96" s="279" t="s">
        <v>195</v>
      </c>
      <c r="B96" s="32" t="s">
        <v>29</v>
      </c>
      <c r="C96" s="33" t="s">
        <v>196</v>
      </c>
      <c r="D96" s="33" t="s">
        <v>31</v>
      </c>
      <c r="E96" s="32" t="s">
        <v>197</v>
      </c>
      <c r="F96" s="33">
        <v>2012</v>
      </c>
      <c r="G96" s="33">
        <v>2015</v>
      </c>
      <c r="H96" s="32" t="s">
        <v>198</v>
      </c>
      <c r="I96" s="36">
        <v>1702943</v>
      </c>
      <c r="J96" s="117"/>
    </row>
    <row r="97" spans="1:10" s="35" customFormat="1" ht="12.75" x14ac:dyDescent="0.2">
      <c r="A97" s="279" t="s">
        <v>199</v>
      </c>
      <c r="B97" s="32" t="s">
        <v>200</v>
      </c>
      <c r="C97" s="33" t="s">
        <v>201</v>
      </c>
      <c r="D97" s="33" t="s">
        <v>31</v>
      </c>
      <c r="E97" s="32" t="s">
        <v>202</v>
      </c>
      <c r="F97" s="33">
        <v>2013</v>
      </c>
      <c r="G97" s="33">
        <v>2014</v>
      </c>
      <c r="H97" s="32" t="s">
        <v>203</v>
      </c>
      <c r="I97" s="36">
        <v>1485614</v>
      </c>
      <c r="J97" s="117"/>
    </row>
    <row r="98" spans="1:10" s="35" customFormat="1" ht="12.75" x14ac:dyDescent="0.2">
      <c r="A98" s="279" t="s">
        <v>204</v>
      </c>
      <c r="B98" s="32" t="s">
        <v>200</v>
      </c>
      <c r="C98" s="33" t="s">
        <v>205</v>
      </c>
      <c r="D98" s="33" t="s">
        <v>31</v>
      </c>
      <c r="E98" s="32" t="s">
        <v>206</v>
      </c>
      <c r="F98" s="33">
        <v>2012</v>
      </c>
      <c r="G98" s="33">
        <v>2013</v>
      </c>
      <c r="H98" s="32" t="s">
        <v>207</v>
      </c>
      <c r="I98" s="36">
        <v>1586581</v>
      </c>
      <c r="J98" s="117"/>
    </row>
    <row r="99" spans="1:10" s="35" customFormat="1" x14ac:dyDescent="0.25">
      <c r="A99" s="279" t="s">
        <v>208</v>
      </c>
      <c r="B99" s="32" t="s">
        <v>200</v>
      </c>
      <c r="C99" s="33" t="s">
        <v>209</v>
      </c>
      <c r="D99" s="33" t="s">
        <v>31</v>
      </c>
      <c r="E99" s="32" t="s">
        <v>210</v>
      </c>
      <c r="F99" s="33">
        <v>2012</v>
      </c>
      <c r="G99" s="33">
        <v>2014</v>
      </c>
      <c r="H99" s="32" t="s">
        <v>211</v>
      </c>
      <c r="I99" s="36">
        <v>1769508</v>
      </c>
      <c r="J99" s="108"/>
    </row>
    <row r="100" spans="1:10" s="35" customFormat="1" ht="12.75" x14ac:dyDescent="0.2">
      <c r="A100" s="279" t="s">
        <v>212</v>
      </c>
      <c r="B100" s="32" t="s">
        <v>29</v>
      </c>
      <c r="C100" s="33" t="s">
        <v>213</v>
      </c>
      <c r="D100" s="33" t="s">
        <v>31</v>
      </c>
      <c r="E100" s="32" t="s">
        <v>214</v>
      </c>
      <c r="F100" s="33">
        <v>2013</v>
      </c>
      <c r="G100" s="33">
        <v>2015</v>
      </c>
      <c r="H100" s="32" t="s">
        <v>186</v>
      </c>
      <c r="I100" s="36">
        <v>2224628</v>
      </c>
      <c r="J100" s="117"/>
    </row>
    <row r="101" spans="1:10" s="35" customFormat="1" x14ac:dyDescent="0.25">
      <c r="A101" s="279" t="s">
        <v>215</v>
      </c>
      <c r="B101" s="32" t="s">
        <v>29</v>
      </c>
      <c r="C101" s="33" t="s">
        <v>216</v>
      </c>
      <c r="D101" s="33" t="s">
        <v>31</v>
      </c>
      <c r="E101" s="32" t="s">
        <v>210</v>
      </c>
      <c r="F101" s="33">
        <v>2015</v>
      </c>
      <c r="G101" s="33">
        <v>2016</v>
      </c>
      <c r="H101" s="32" t="s">
        <v>211</v>
      </c>
      <c r="I101" s="36">
        <v>1091285</v>
      </c>
      <c r="J101" s="108"/>
    </row>
    <row r="102" spans="1:10" s="35" customFormat="1" ht="12.75" x14ac:dyDescent="0.2">
      <c r="A102" s="279" t="s">
        <v>217</v>
      </c>
      <c r="B102" s="32" t="s">
        <v>29</v>
      </c>
      <c r="C102" s="33" t="s">
        <v>218</v>
      </c>
      <c r="D102" s="33" t="s">
        <v>31</v>
      </c>
      <c r="E102" s="32" t="s">
        <v>219</v>
      </c>
      <c r="F102" s="33">
        <v>2013</v>
      </c>
      <c r="G102" s="33">
        <v>2015</v>
      </c>
      <c r="H102" s="32" t="s">
        <v>220</v>
      </c>
      <c r="I102" s="36">
        <v>1101415</v>
      </c>
      <c r="J102" s="117"/>
    </row>
    <row r="103" spans="1:10" s="35" customFormat="1" ht="12.75" x14ac:dyDescent="0.2">
      <c r="A103" s="279" t="s">
        <v>221</v>
      </c>
      <c r="B103" s="32" t="s">
        <v>29</v>
      </c>
      <c r="C103" s="33" t="s">
        <v>222</v>
      </c>
      <c r="D103" s="33" t="s">
        <v>31</v>
      </c>
      <c r="E103" s="32" t="s">
        <v>223</v>
      </c>
      <c r="F103" s="33">
        <v>2014</v>
      </c>
      <c r="G103" s="33">
        <v>2015</v>
      </c>
      <c r="H103" s="32" t="s">
        <v>224</v>
      </c>
      <c r="I103" s="36">
        <v>2535076</v>
      </c>
      <c r="J103" s="117"/>
    </row>
    <row r="104" spans="1:10" s="35" customFormat="1" ht="12.75" x14ac:dyDescent="0.2">
      <c r="A104" s="279" t="s">
        <v>225</v>
      </c>
      <c r="B104" s="32" t="s">
        <v>29</v>
      </c>
      <c r="C104" s="33" t="s">
        <v>226</v>
      </c>
      <c r="D104" s="33" t="s">
        <v>31</v>
      </c>
      <c r="E104" s="32" t="s">
        <v>227</v>
      </c>
      <c r="F104" s="33">
        <v>2015</v>
      </c>
      <c r="G104" s="33">
        <v>2017</v>
      </c>
      <c r="H104" s="32" t="s">
        <v>228</v>
      </c>
      <c r="I104" s="36">
        <v>1240366</v>
      </c>
      <c r="J104" s="117"/>
    </row>
    <row r="105" spans="1:10" s="35" customFormat="1" ht="12.75" x14ac:dyDescent="0.2">
      <c r="A105" s="279" t="s">
        <v>229</v>
      </c>
      <c r="B105" s="32" t="s">
        <v>29</v>
      </c>
      <c r="C105" s="33" t="s">
        <v>230</v>
      </c>
      <c r="D105" s="33" t="s">
        <v>31</v>
      </c>
      <c r="E105" s="32" t="s">
        <v>231</v>
      </c>
      <c r="F105" s="33">
        <v>2015</v>
      </c>
      <c r="G105" s="33">
        <v>2016</v>
      </c>
      <c r="H105" s="32" t="s">
        <v>232</v>
      </c>
      <c r="I105" s="36">
        <v>3552020</v>
      </c>
      <c r="J105" s="117"/>
    </row>
    <row r="106" spans="1:10" s="35" customFormat="1" ht="12.75" x14ac:dyDescent="0.2">
      <c r="A106" s="279" t="s">
        <v>233</v>
      </c>
      <c r="B106" s="32" t="s">
        <v>29</v>
      </c>
      <c r="C106" s="33" t="s">
        <v>234</v>
      </c>
      <c r="D106" s="33" t="s">
        <v>31</v>
      </c>
      <c r="E106" s="32" t="s">
        <v>235</v>
      </c>
      <c r="F106" s="33">
        <v>2014</v>
      </c>
      <c r="G106" s="33">
        <v>2015</v>
      </c>
      <c r="H106" s="32" t="s">
        <v>236</v>
      </c>
      <c r="I106" s="36">
        <v>1540766</v>
      </c>
      <c r="J106" s="117"/>
    </row>
    <row r="107" spans="1:10" s="35" customFormat="1" ht="12.75" x14ac:dyDescent="0.2">
      <c r="A107" s="279" t="s">
        <v>237</v>
      </c>
      <c r="B107" s="32" t="s">
        <v>29</v>
      </c>
      <c r="C107" s="33" t="s">
        <v>238</v>
      </c>
      <c r="D107" s="33" t="s">
        <v>31</v>
      </c>
      <c r="E107" s="32" t="s">
        <v>206</v>
      </c>
      <c r="F107" s="33">
        <v>2014</v>
      </c>
      <c r="G107" s="33">
        <v>2015</v>
      </c>
      <c r="H107" s="32" t="s">
        <v>207</v>
      </c>
      <c r="I107" s="36">
        <v>2272903</v>
      </c>
      <c r="J107" s="117"/>
    </row>
    <row r="108" spans="1:10" s="35" customFormat="1" ht="12.75" x14ac:dyDescent="0.2">
      <c r="A108" s="279" t="s">
        <v>239</v>
      </c>
      <c r="B108" s="32" t="s">
        <v>29</v>
      </c>
      <c r="C108" s="33" t="s">
        <v>240</v>
      </c>
      <c r="D108" s="33" t="s">
        <v>31</v>
      </c>
      <c r="E108" s="32" t="s">
        <v>241</v>
      </c>
      <c r="F108" s="33">
        <v>2015</v>
      </c>
      <c r="G108" s="33">
        <v>2017</v>
      </c>
      <c r="H108" s="32" t="s">
        <v>242</v>
      </c>
      <c r="I108" s="36">
        <v>1442398</v>
      </c>
      <c r="J108" s="117"/>
    </row>
    <row r="109" spans="1:10" s="35" customFormat="1" ht="12.75" x14ac:dyDescent="0.2">
      <c r="A109" s="279" t="s">
        <v>243</v>
      </c>
      <c r="B109" s="32" t="s">
        <v>29</v>
      </c>
      <c r="C109" s="33" t="s">
        <v>244</v>
      </c>
      <c r="D109" s="33" t="s">
        <v>31</v>
      </c>
      <c r="E109" s="32" t="s">
        <v>245</v>
      </c>
      <c r="F109" s="33">
        <v>2014</v>
      </c>
      <c r="G109" s="33">
        <v>2016</v>
      </c>
      <c r="H109" s="32" t="s">
        <v>58</v>
      </c>
      <c r="I109" s="36">
        <v>1874278</v>
      </c>
      <c r="J109" s="117"/>
    </row>
    <row r="110" spans="1:10" s="35" customFormat="1" ht="12.75" x14ac:dyDescent="0.2">
      <c r="A110" s="279" t="s">
        <v>246</v>
      </c>
      <c r="B110" s="32" t="s">
        <v>29</v>
      </c>
      <c r="C110" s="33" t="s">
        <v>247</v>
      </c>
      <c r="D110" s="33" t="s">
        <v>31</v>
      </c>
      <c r="E110" s="32" t="s">
        <v>248</v>
      </c>
      <c r="F110" s="33">
        <v>2015</v>
      </c>
      <c r="G110" s="33">
        <v>2016</v>
      </c>
      <c r="H110" s="32" t="s">
        <v>249</v>
      </c>
      <c r="I110" s="36">
        <v>6700404</v>
      </c>
      <c r="J110" s="117"/>
    </row>
    <row r="111" spans="1:10" s="35" customFormat="1" ht="12.75" x14ac:dyDescent="0.2">
      <c r="A111" s="279" t="s">
        <v>250</v>
      </c>
      <c r="B111" s="32" t="s">
        <v>29</v>
      </c>
      <c r="C111" s="33" t="s">
        <v>251</v>
      </c>
      <c r="D111" s="33" t="s">
        <v>31</v>
      </c>
      <c r="E111" s="32" t="s">
        <v>252</v>
      </c>
      <c r="F111" s="33">
        <v>2015</v>
      </c>
      <c r="G111" s="33">
        <v>2016</v>
      </c>
      <c r="H111" s="32" t="s">
        <v>59</v>
      </c>
      <c r="I111" s="36">
        <v>1099740</v>
      </c>
      <c r="J111" s="117"/>
    </row>
    <row r="112" spans="1:10" s="35" customFormat="1" ht="12.75" x14ac:dyDescent="0.2">
      <c r="A112" s="279" t="s">
        <v>253</v>
      </c>
      <c r="B112" s="32" t="s">
        <v>29</v>
      </c>
      <c r="C112" s="33" t="s">
        <v>254</v>
      </c>
      <c r="D112" s="33" t="s">
        <v>31</v>
      </c>
      <c r="E112" s="32" t="s">
        <v>255</v>
      </c>
      <c r="F112" s="33">
        <v>2015</v>
      </c>
      <c r="G112" s="33">
        <v>2017</v>
      </c>
      <c r="H112" s="32" t="s">
        <v>256</v>
      </c>
      <c r="I112" s="36">
        <v>2563597</v>
      </c>
      <c r="J112" s="117"/>
    </row>
    <row r="113" spans="1:10" s="35" customFormat="1" ht="12.75" x14ac:dyDescent="0.2">
      <c r="A113" s="279" t="s">
        <v>257</v>
      </c>
      <c r="B113" s="32" t="s">
        <v>29</v>
      </c>
      <c r="C113" s="33" t="s">
        <v>258</v>
      </c>
      <c r="D113" s="33" t="s">
        <v>31</v>
      </c>
      <c r="E113" s="32" t="s">
        <v>227</v>
      </c>
      <c r="F113" s="33">
        <v>2015</v>
      </c>
      <c r="G113" s="33">
        <v>2016</v>
      </c>
      <c r="H113" s="32" t="s">
        <v>228</v>
      </c>
      <c r="I113" s="36">
        <v>1837070</v>
      </c>
      <c r="J113" s="117"/>
    </row>
    <row r="114" spans="1:10" s="35" customFormat="1" ht="12.75" x14ac:dyDescent="0.2">
      <c r="A114" s="279" t="s">
        <v>259</v>
      </c>
      <c r="B114" s="32" t="s">
        <v>29</v>
      </c>
      <c r="C114" s="33" t="s">
        <v>260</v>
      </c>
      <c r="D114" s="33" t="s">
        <v>31</v>
      </c>
      <c r="E114" s="32" t="s">
        <v>261</v>
      </c>
      <c r="F114" s="33">
        <v>2015</v>
      </c>
      <c r="G114" s="33">
        <v>2016</v>
      </c>
      <c r="H114" s="32" t="s">
        <v>262</v>
      </c>
      <c r="I114" s="36">
        <v>2644743</v>
      </c>
      <c r="J114" s="117"/>
    </row>
    <row r="115" spans="1:10" s="35" customFormat="1" ht="12.75" x14ac:dyDescent="0.2">
      <c r="A115" s="279" t="s">
        <v>263</v>
      </c>
      <c r="B115" s="32" t="s">
        <v>29</v>
      </c>
      <c r="C115" s="33" t="s">
        <v>264</v>
      </c>
      <c r="D115" s="33" t="s">
        <v>31</v>
      </c>
      <c r="E115" s="32" t="s">
        <v>245</v>
      </c>
      <c r="F115" s="33">
        <v>2015</v>
      </c>
      <c r="G115" s="33">
        <v>2017</v>
      </c>
      <c r="H115" s="32" t="s">
        <v>58</v>
      </c>
      <c r="I115" s="34">
        <v>3071097</v>
      </c>
      <c r="J115" s="117"/>
    </row>
    <row r="116" spans="1:10" s="35" customFormat="1" ht="12.75" x14ac:dyDescent="0.2">
      <c r="A116" s="279" t="s">
        <v>265</v>
      </c>
      <c r="B116" s="32" t="s">
        <v>29</v>
      </c>
      <c r="C116" s="33" t="s">
        <v>266</v>
      </c>
      <c r="D116" s="33" t="s">
        <v>31</v>
      </c>
      <c r="E116" s="32" t="s">
        <v>252</v>
      </c>
      <c r="F116" s="33">
        <v>2015</v>
      </c>
      <c r="G116" s="33">
        <v>2016</v>
      </c>
      <c r="H116" s="32" t="s">
        <v>59</v>
      </c>
      <c r="I116" s="34">
        <v>2013218</v>
      </c>
      <c r="J116" s="117"/>
    </row>
    <row r="117" spans="1:10" s="35" customFormat="1" ht="12.75" x14ac:dyDescent="0.2">
      <c r="A117" s="279" t="s">
        <v>267</v>
      </c>
      <c r="B117" s="32" t="s">
        <v>29</v>
      </c>
      <c r="C117" s="33" t="s">
        <v>268</v>
      </c>
      <c r="D117" s="33" t="s">
        <v>31</v>
      </c>
      <c r="E117" s="32" t="s">
        <v>269</v>
      </c>
      <c r="F117" s="33">
        <v>2014</v>
      </c>
      <c r="G117" s="33">
        <v>2015</v>
      </c>
      <c r="H117" s="32" t="s">
        <v>270</v>
      </c>
      <c r="I117" s="34">
        <v>2102179</v>
      </c>
      <c r="J117" s="117"/>
    </row>
    <row r="118" spans="1:10" s="35" customFormat="1" ht="12.95" customHeight="1" x14ac:dyDescent="0.2">
      <c r="A118" s="279" t="s">
        <v>1475</v>
      </c>
      <c r="B118" s="32" t="s">
        <v>63</v>
      </c>
      <c r="C118" s="33" t="s">
        <v>1479</v>
      </c>
      <c r="D118" s="33" t="s">
        <v>31</v>
      </c>
      <c r="E118" s="32" t="s">
        <v>1473</v>
      </c>
      <c r="F118" s="33">
        <v>2015</v>
      </c>
      <c r="G118" s="33">
        <v>2016</v>
      </c>
      <c r="H118" s="32" t="s">
        <v>1009</v>
      </c>
      <c r="I118" s="34">
        <v>3440749</v>
      </c>
      <c r="J118" s="117"/>
    </row>
    <row r="119" spans="1:10" ht="12.95" customHeight="1" x14ac:dyDescent="0.25">
      <c r="A119" s="279" t="s">
        <v>1476</v>
      </c>
      <c r="B119" s="32" t="s">
        <v>63</v>
      </c>
      <c r="C119" s="33" t="s">
        <v>1480</v>
      </c>
      <c r="D119" s="33" t="s">
        <v>31</v>
      </c>
      <c r="E119" s="32" t="s">
        <v>214</v>
      </c>
      <c r="F119" s="33">
        <v>2015</v>
      </c>
      <c r="G119" s="33">
        <v>2016</v>
      </c>
      <c r="H119" s="32" t="s">
        <v>186</v>
      </c>
      <c r="I119" s="34">
        <v>4483726</v>
      </c>
      <c r="J119" s="117"/>
    </row>
    <row r="120" spans="1:10" ht="12.95" customHeight="1" x14ac:dyDescent="0.25">
      <c r="A120" s="279" t="s">
        <v>1477</v>
      </c>
      <c r="B120" s="32" t="s">
        <v>63</v>
      </c>
      <c r="C120" s="33" t="s">
        <v>1478</v>
      </c>
      <c r="D120" s="33" t="s">
        <v>31</v>
      </c>
      <c r="E120" s="32" t="s">
        <v>1474</v>
      </c>
      <c r="F120" s="33">
        <v>2015</v>
      </c>
      <c r="G120" s="33">
        <v>2016</v>
      </c>
      <c r="H120" s="32" t="s">
        <v>1013</v>
      </c>
      <c r="I120" s="34">
        <v>592724</v>
      </c>
      <c r="J120" s="117"/>
    </row>
    <row r="121" spans="1:10" ht="12.95" customHeight="1" x14ac:dyDescent="0.25">
      <c r="A121" s="279" t="s">
        <v>271</v>
      </c>
      <c r="B121" s="32" t="s">
        <v>63</v>
      </c>
      <c r="C121" s="33" t="s">
        <v>272</v>
      </c>
      <c r="D121" s="33" t="s">
        <v>31</v>
      </c>
      <c r="E121" s="32" t="s">
        <v>197</v>
      </c>
      <c r="F121" s="33">
        <v>2015</v>
      </c>
      <c r="G121" s="33">
        <v>2018</v>
      </c>
      <c r="H121" s="32" t="s">
        <v>198</v>
      </c>
      <c r="I121" s="34">
        <v>2500000</v>
      </c>
      <c r="J121" s="117"/>
    </row>
    <row r="122" spans="1:10" ht="12.95" customHeight="1" x14ac:dyDescent="0.25">
      <c r="A122" s="279" t="s">
        <v>1466</v>
      </c>
      <c r="B122" s="32" t="s">
        <v>63</v>
      </c>
      <c r="C122" s="33" t="s">
        <v>1467</v>
      </c>
      <c r="D122" s="33" t="s">
        <v>31</v>
      </c>
      <c r="E122" s="32" t="s">
        <v>1468</v>
      </c>
      <c r="F122" s="33">
        <v>2015</v>
      </c>
      <c r="G122" s="33">
        <v>2017</v>
      </c>
      <c r="H122" s="32" t="s">
        <v>516</v>
      </c>
      <c r="I122" s="34">
        <v>3013127</v>
      </c>
      <c r="J122" s="117"/>
    </row>
    <row r="123" spans="1:10" s="98" customFormat="1" ht="12.95" customHeight="1" x14ac:dyDescent="0.25">
      <c r="A123" s="279" t="s">
        <v>1469</v>
      </c>
      <c r="B123" s="32" t="s">
        <v>63</v>
      </c>
      <c r="C123" s="33" t="s">
        <v>1470</v>
      </c>
      <c r="D123" s="33" t="s">
        <v>31</v>
      </c>
      <c r="E123" s="32" t="s">
        <v>1471</v>
      </c>
      <c r="F123" s="33">
        <v>2015</v>
      </c>
      <c r="G123" s="33">
        <v>2017</v>
      </c>
      <c r="H123" s="32" t="s">
        <v>56</v>
      </c>
      <c r="I123" s="34">
        <v>2500000</v>
      </c>
      <c r="J123" s="117"/>
    </row>
    <row r="124" spans="1:10" ht="12.95" customHeight="1" x14ac:dyDescent="0.25">
      <c r="A124" s="279" t="s">
        <v>1463</v>
      </c>
      <c r="B124" s="32" t="s">
        <v>79</v>
      </c>
      <c r="C124" s="33" t="s">
        <v>1464</v>
      </c>
      <c r="D124" s="33" t="s">
        <v>1465</v>
      </c>
      <c r="E124" s="32" t="s">
        <v>1465</v>
      </c>
      <c r="F124" s="33">
        <v>2016</v>
      </c>
      <c r="G124" s="33" t="s">
        <v>463</v>
      </c>
      <c r="H124" s="32" t="s">
        <v>34</v>
      </c>
      <c r="I124" s="34">
        <v>18800000</v>
      </c>
      <c r="J124" s="1"/>
    </row>
    <row r="125" spans="1:10" ht="18.75" x14ac:dyDescent="0.25">
      <c r="A125" s="42" t="s">
        <v>275</v>
      </c>
      <c r="B125" s="41"/>
      <c r="C125" s="43"/>
      <c r="D125" s="43"/>
      <c r="E125" s="43"/>
      <c r="F125" s="43"/>
      <c r="G125" s="43"/>
      <c r="H125" s="41"/>
      <c r="I125" s="44">
        <f>I126+I127</f>
        <v>14676000</v>
      </c>
    </row>
    <row r="126" spans="1:10" x14ac:dyDescent="0.25">
      <c r="A126" s="279" t="s">
        <v>273</v>
      </c>
      <c r="B126" s="32" t="s">
        <v>156</v>
      </c>
      <c r="C126" s="33" t="s">
        <v>9</v>
      </c>
      <c r="D126" s="33" t="s">
        <v>189</v>
      </c>
      <c r="E126" s="32" t="s">
        <v>189</v>
      </c>
      <c r="F126" s="33">
        <v>2016</v>
      </c>
      <c r="G126" s="33">
        <v>2018</v>
      </c>
      <c r="H126" s="32" t="s">
        <v>34</v>
      </c>
      <c r="I126" s="34">
        <v>8250000</v>
      </c>
      <c r="J126" s="117"/>
    </row>
    <row r="127" spans="1:10" x14ac:dyDescent="0.25">
      <c r="A127" s="279" t="s">
        <v>274</v>
      </c>
      <c r="B127" s="32" t="s">
        <v>156</v>
      </c>
      <c r="C127" s="33" t="s">
        <v>9</v>
      </c>
      <c r="D127" s="33" t="s">
        <v>189</v>
      </c>
      <c r="E127" s="32" t="s">
        <v>189</v>
      </c>
      <c r="F127" s="33">
        <v>2014</v>
      </c>
      <c r="G127" s="33">
        <v>2018</v>
      </c>
      <c r="H127" s="32" t="s">
        <v>34</v>
      </c>
      <c r="I127" s="34">
        <v>6426000</v>
      </c>
      <c r="J127" s="117"/>
    </row>
    <row r="128" spans="1:10" ht="18.75" x14ac:dyDescent="0.25">
      <c r="I128" s="218">
        <f>I2+I10+I17+I19+I33+I88+I92+I94+I125</f>
        <v>354080648</v>
      </c>
    </row>
    <row r="133" spans="9:9" x14ac:dyDescent="0.25">
      <c r="I133" s="40"/>
    </row>
    <row r="136" spans="9:9" x14ac:dyDescent="0.25">
      <c r="I136" s="108"/>
    </row>
    <row r="137" spans="9:9" x14ac:dyDescent="0.25">
      <c r="I137" s="108"/>
    </row>
  </sheetData>
  <printOptions verticalCentered="1"/>
  <pageMargins left="0.15748031496062992" right="0.15748031496062992" top="0.35433070866141736" bottom="0.15748031496062992" header="0.15748031496062992" footer="0.15748031496062992"/>
  <pageSetup scale="68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K5"/>
  <sheetViews>
    <sheetView showGridLines="0" zoomScaleNormal="100" workbookViewId="0">
      <pane ySplit="1" topLeftCell="A2" activePane="bottomLeft" state="frozen"/>
      <selection pane="bottomLeft" activeCell="H16" sqref="H16"/>
    </sheetView>
  </sheetViews>
  <sheetFormatPr baseColWidth="10" defaultRowHeight="15" x14ac:dyDescent="0.25"/>
  <cols>
    <col min="1" max="1" width="34.85546875" style="1" customWidth="1"/>
    <col min="2" max="2" width="16.85546875" style="1" customWidth="1"/>
    <col min="3" max="3" width="12.85546875" style="1" customWidth="1"/>
    <col min="4" max="5" width="15.7109375" style="3" customWidth="1"/>
    <col min="6" max="7" width="14.5703125" style="3" customWidth="1"/>
    <col min="8" max="8" width="14.7109375" style="1" customWidth="1"/>
    <col min="9" max="9" width="24.5703125" style="1" customWidth="1"/>
    <col min="10" max="10" width="11.140625" style="1" customWidth="1"/>
    <col min="11" max="11" width="23" style="1" customWidth="1"/>
    <col min="12" max="16384" width="11.42578125" style="1"/>
  </cols>
  <sheetData>
    <row r="1" spans="1:11" s="2" customFormat="1" ht="66.75" customHeight="1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  <c r="J1" s="47"/>
    </row>
    <row r="2" spans="1:11" ht="30" x14ac:dyDescent="0.25">
      <c r="A2" s="272" t="s">
        <v>425</v>
      </c>
      <c r="B2" s="72" t="s">
        <v>29</v>
      </c>
      <c r="C2" s="61">
        <v>30116378</v>
      </c>
      <c r="D2" s="61" t="s">
        <v>424</v>
      </c>
      <c r="E2" s="61" t="s">
        <v>424</v>
      </c>
      <c r="F2" s="61">
        <v>2013</v>
      </c>
      <c r="G2" s="61">
        <v>2016</v>
      </c>
      <c r="H2" s="60" t="s">
        <v>426</v>
      </c>
      <c r="I2" s="221">
        <v>343350000</v>
      </c>
      <c r="J2" s="54"/>
      <c r="K2" s="54"/>
    </row>
    <row r="3" spans="1:11" ht="30" x14ac:dyDescent="0.25">
      <c r="A3" s="272" t="s">
        <v>427</v>
      </c>
      <c r="B3" s="72" t="s">
        <v>428</v>
      </c>
      <c r="C3" s="61">
        <v>30130466</v>
      </c>
      <c r="D3" s="61" t="s">
        <v>424</v>
      </c>
      <c r="E3" s="61" t="s">
        <v>424</v>
      </c>
      <c r="F3" s="61">
        <v>2016</v>
      </c>
      <c r="G3" s="61">
        <v>2018</v>
      </c>
      <c r="H3" s="60" t="s">
        <v>426</v>
      </c>
      <c r="I3" s="65">
        <v>432180000</v>
      </c>
      <c r="J3" s="54"/>
      <c r="K3" s="54"/>
    </row>
    <row r="4" spans="1:11" ht="30" x14ac:dyDescent="0.25">
      <c r="A4" s="272" t="s">
        <v>429</v>
      </c>
      <c r="B4" s="72" t="s">
        <v>430</v>
      </c>
      <c r="C4" s="61">
        <v>30136428</v>
      </c>
      <c r="D4" s="61" t="s">
        <v>424</v>
      </c>
      <c r="E4" s="61" t="s">
        <v>424</v>
      </c>
      <c r="F4" s="61">
        <v>2017</v>
      </c>
      <c r="G4" s="61">
        <v>2019</v>
      </c>
      <c r="H4" s="60" t="s">
        <v>426</v>
      </c>
      <c r="I4" s="221">
        <v>351540000</v>
      </c>
      <c r="J4" s="54"/>
      <c r="K4" s="54"/>
    </row>
    <row r="5" spans="1:11" ht="18.75" x14ac:dyDescent="0.3">
      <c r="H5" s="53" t="s">
        <v>431</v>
      </c>
      <c r="I5" s="218">
        <f>SUM(I2:I4)</f>
        <v>1127070000</v>
      </c>
      <c r="J5" s="45"/>
    </row>
  </sheetData>
  <pageMargins left="0.15748031496062992" right="0.15748031496062992" top="0.55118110236220474" bottom="0.15748031496062992" header="0.15748031496062992" footer="0.15748031496062992"/>
  <pageSetup scale="79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K9"/>
  <sheetViews>
    <sheetView showGridLines="0" zoomScaleNormal="100" workbookViewId="0">
      <pane ySplit="1" topLeftCell="A2" activePane="bottomLeft" state="frozen"/>
      <selection pane="bottomLeft" activeCell="H14" sqref="H14"/>
    </sheetView>
  </sheetViews>
  <sheetFormatPr baseColWidth="10" defaultRowHeight="15" x14ac:dyDescent="0.25"/>
  <cols>
    <col min="1" max="1" width="36.28515625" style="1" customWidth="1"/>
    <col min="2" max="2" width="15.5703125" style="1" bestFit="1" customWidth="1"/>
    <col min="3" max="3" width="17.140625" style="1" customWidth="1"/>
    <col min="4" max="5" width="15.7109375" style="1" customWidth="1"/>
    <col min="6" max="7" width="13.7109375" style="1" customWidth="1"/>
    <col min="8" max="8" width="20" style="1" bestFit="1" customWidth="1"/>
    <col min="9" max="9" width="24.5703125" style="1" customWidth="1"/>
    <col min="10" max="10" width="19.42578125" style="1" customWidth="1"/>
    <col min="11" max="11" width="13.5703125" style="1" customWidth="1"/>
    <col min="12" max="16384" width="11.42578125" style="1"/>
  </cols>
  <sheetData>
    <row r="1" spans="1:11" s="2" customFormat="1" ht="66.75" customHeight="1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  <c r="J1" s="47"/>
    </row>
    <row r="2" spans="1:11" x14ac:dyDescent="0.25">
      <c r="A2" s="205" t="s">
        <v>454</v>
      </c>
      <c r="B2" s="72" t="s">
        <v>29</v>
      </c>
      <c r="C2" s="61" t="s">
        <v>455</v>
      </c>
      <c r="D2" s="61" t="s">
        <v>456</v>
      </c>
      <c r="E2" s="61" t="s">
        <v>456</v>
      </c>
      <c r="F2" s="61">
        <v>2012</v>
      </c>
      <c r="G2" s="61">
        <v>2017</v>
      </c>
      <c r="H2" s="72" t="s">
        <v>457</v>
      </c>
      <c r="I2" s="230">
        <v>1032570000</v>
      </c>
      <c r="J2" s="54"/>
    </row>
    <row r="3" spans="1:11" x14ac:dyDescent="0.25">
      <c r="A3" s="205" t="s">
        <v>458</v>
      </c>
      <c r="B3" s="72" t="s">
        <v>29</v>
      </c>
      <c r="C3" s="61" t="s">
        <v>459</v>
      </c>
      <c r="D3" s="61" t="s">
        <v>456</v>
      </c>
      <c r="E3" s="61" t="s">
        <v>456</v>
      </c>
      <c r="F3" s="61">
        <v>2012</v>
      </c>
      <c r="G3" s="61">
        <v>2018</v>
      </c>
      <c r="H3" s="72" t="s">
        <v>457</v>
      </c>
      <c r="I3" s="63">
        <v>705600000</v>
      </c>
      <c r="J3" s="54"/>
      <c r="K3" s="51"/>
    </row>
    <row r="4" spans="1:11" ht="45" x14ac:dyDescent="0.25">
      <c r="A4" s="205" t="s">
        <v>460</v>
      </c>
      <c r="B4" s="72" t="s">
        <v>29</v>
      </c>
      <c r="C4" s="61" t="s">
        <v>461</v>
      </c>
      <c r="D4" s="61" t="s">
        <v>456</v>
      </c>
      <c r="E4" s="61" t="s">
        <v>456</v>
      </c>
      <c r="F4" s="61">
        <v>2012</v>
      </c>
      <c r="G4" s="61">
        <v>2018</v>
      </c>
      <c r="H4" s="72" t="s">
        <v>457</v>
      </c>
      <c r="I4" s="63">
        <v>22050000</v>
      </c>
      <c r="J4" s="54"/>
    </row>
    <row r="5" spans="1:11" ht="30" x14ac:dyDescent="0.25">
      <c r="A5" s="205" t="s">
        <v>462</v>
      </c>
      <c r="B5" s="72" t="s">
        <v>30</v>
      </c>
      <c r="C5" s="64" t="s">
        <v>463</v>
      </c>
      <c r="D5" s="61" t="s">
        <v>456</v>
      </c>
      <c r="E5" s="61" t="s">
        <v>456</v>
      </c>
      <c r="F5" s="61">
        <v>2015</v>
      </c>
      <c r="G5" s="61">
        <v>2018</v>
      </c>
      <c r="H5" s="72" t="s">
        <v>457</v>
      </c>
      <c r="I5" s="63">
        <v>9450000</v>
      </c>
      <c r="J5" s="54"/>
    </row>
    <row r="6" spans="1:11" ht="30" x14ac:dyDescent="0.25">
      <c r="A6" s="205" t="s">
        <v>464</v>
      </c>
      <c r="B6" s="72" t="s">
        <v>30</v>
      </c>
      <c r="C6" s="64" t="s">
        <v>463</v>
      </c>
      <c r="D6" s="61" t="s">
        <v>456</v>
      </c>
      <c r="E6" s="61" t="s">
        <v>456</v>
      </c>
      <c r="F6" s="61">
        <v>2015</v>
      </c>
      <c r="G6" s="61">
        <v>2018</v>
      </c>
      <c r="H6" s="72" t="s">
        <v>457</v>
      </c>
      <c r="I6" s="63">
        <v>9450000</v>
      </c>
      <c r="J6" s="54"/>
    </row>
    <row r="7" spans="1:11" x14ac:dyDescent="0.25">
      <c r="A7" s="205" t="s">
        <v>465</v>
      </c>
      <c r="B7" s="72" t="s">
        <v>30</v>
      </c>
      <c r="C7" s="61" t="s">
        <v>466</v>
      </c>
      <c r="D7" s="61" t="s">
        <v>456</v>
      </c>
      <c r="E7" s="61" t="s">
        <v>456</v>
      </c>
      <c r="F7" s="61">
        <v>2015</v>
      </c>
      <c r="G7" s="61">
        <v>2020</v>
      </c>
      <c r="H7" s="72" t="s">
        <v>457</v>
      </c>
      <c r="I7" s="230">
        <v>500220000</v>
      </c>
      <c r="J7" s="54"/>
    </row>
    <row r="8" spans="1:11" x14ac:dyDescent="0.25">
      <c r="A8" s="205" t="s">
        <v>467</v>
      </c>
      <c r="B8" s="72" t="s">
        <v>30</v>
      </c>
      <c r="C8" s="61" t="s">
        <v>466</v>
      </c>
      <c r="D8" s="61" t="s">
        <v>456</v>
      </c>
      <c r="E8" s="61" t="s">
        <v>456</v>
      </c>
      <c r="F8" s="61">
        <v>2015</v>
      </c>
      <c r="G8" s="61">
        <v>2020</v>
      </c>
      <c r="H8" s="72" t="s">
        <v>457</v>
      </c>
      <c r="I8" s="63">
        <v>238770000</v>
      </c>
      <c r="J8" s="54"/>
    </row>
    <row r="9" spans="1:11" ht="18.75" x14ac:dyDescent="0.25">
      <c r="H9" s="48" t="s">
        <v>431</v>
      </c>
      <c r="I9" s="218">
        <f>SUM(I2:I8)</f>
        <v>2518110000</v>
      </c>
    </row>
  </sheetData>
  <pageMargins left="0.15748031496062992" right="0.15748031496062992" top="0.55118110236220474" bottom="0.15748031496062992" header="0.15748031496062992" footer="0.15748031496062992"/>
  <pageSetup scale="77" fitToHeight="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K100"/>
  <sheetViews>
    <sheetView showGridLines="0" zoomScaleNormal="100" workbookViewId="0">
      <pane ySplit="1" topLeftCell="A8" activePane="bottomLeft" state="frozen"/>
      <selection pane="bottomLeft"/>
    </sheetView>
  </sheetViews>
  <sheetFormatPr baseColWidth="10" defaultRowHeight="15" x14ac:dyDescent="0.25"/>
  <cols>
    <col min="1" max="1" width="56.42578125" style="1" customWidth="1"/>
    <col min="2" max="2" width="20.7109375" style="1" customWidth="1"/>
    <col min="3" max="3" width="13.42578125" style="1" customWidth="1"/>
    <col min="4" max="5" width="15.7109375" style="1" customWidth="1"/>
    <col min="6" max="6" width="13.5703125" style="1" bestFit="1" customWidth="1"/>
    <col min="7" max="7" width="15.140625" style="1" bestFit="1" customWidth="1"/>
    <col min="8" max="8" width="29.5703125" style="1" customWidth="1"/>
    <col min="9" max="9" width="17.5703125" style="1" customWidth="1"/>
    <col min="10" max="10" width="13.5703125" style="1" customWidth="1"/>
    <col min="11" max="16384" width="11.42578125" style="1"/>
  </cols>
  <sheetData>
    <row r="1" spans="1:11" s="2" customFormat="1" ht="31.5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</row>
    <row r="2" spans="1:11" x14ac:dyDescent="0.25">
      <c r="A2" s="273" t="s">
        <v>768</v>
      </c>
      <c r="B2" s="99" t="s">
        <v>769</v>
      </c>
      <c r="C2" s="99"/>
      <c r="D2" s="99" t="s">
        <v>408</v>
      </c>
      <c r="E2" s="99" t="s">
        <v>408</v>
      </c>
      <c r="F2" s="99">
        <v>2016</v>
      </c>
      <c r="G2" s="99">
        <v>2022</v>
      </c>
      <c r="H2" s="99" t="s">
        <v>321</v>
      </c>
      <c r="I2" s="100">
        <v>221293257.09193525</v>
      </c>
    </row>
    <row r="3" spans="1:11" x14ac:dyDescent="0.25">
      <c r="A3" s="273" t="s">
        <v>770</v>
      </c>
      <c r="B3" s="99" t="s">
        <v>769</v>
      </c>
      <c r="C3" s="99"/>
      <c r="D3" s="99" t="s">
        <v>408</v>
      </c>
      <c r="E3" s="99" t="s">
        <v>408</v>
      </c>
      <c r="F3" s="99">
        <v>2016</v>
      </c>
      <c r="G3" s="99">
        <v>2022</v>
      </c>
      <c r="H3" s="99" t="s">
        <v>321</v>
      </c>
      <c r="I3" s="100">
        <v>60815000</v>
      </c>
    </row>
    <row r="4" spans="1:11" x14ac:dyDescent="0.25">
      <c r="A4" s="273" t="s">
        <v>771</v>
      </c>
      <c r="B4" s="99" t="s">
        <v>29</v>
      </c>
      <c r="C4" s="99"/>
      <c r="D4" s="99" t="s">
        <v>408</v>
      </c>
      <c r="E4" s="99" t="s">
        <v>408</v>
      </c>
      <c r="F4" s="99">
        <v>2014</v>
      </c>
      <c r="G4" s="99">
        <v>2016</v>
      </c>
      <c r="H4" s="99" t="s">
        <v>772</v>
      </c>
      <c r="I4" s="50">
        <v>9775000</v>
      </c>
      <c r="J4" s="51"/>
    </row>
    <row r="5" spans="1:11" x14ac:dyDescent="0.25">
      <c r="A5" s="273" t="s">
        <v>773</v>
      </c>
      <c r="B5" s="99" t="s">
        <v>29</v>
      </c>
      <c r="C5" s="99"/>
      <c r="D5" s="99" t="s">
        <v>408</v>
      </c>
      <c r="E5" s="99" t="s">
        <v>408</v>
      </c>
      <c r="F5" s="99">
        <v>2014</v>
      </c>
      <c r="G5" s="99">
        <v>2016</v>
      </c>
      <c r="H5" s="99" t="s">
        <v>774</v>
      </c>
      <c r="I5" s="50">
        <v>18791000</v>
      </c>
      <c r="J5" s="51"/>
    </row>
    <row r="6" spans="1:11" x14ac:dyDescent="0.25">
      <c r="A6" s="273" t="s">
        <v>775</v>
      </c>
      <c r="B6" s="99" t="s">
        <v>29</v>
      </c>
      <c r="C6" s="99"/>
      <c r="D6" s="99" t="s">
        <v>408</v>
      </c>
      <c r="E6" s="99" t="s">
        <v>408</v>
      </c>
      <c r="F6" s="99">
        <v>2013</v>
      </c>
      <c r="G6" s="99">
        <v>2017</v>
      </c>
      <c r="H6" s="99" t="s">
        <v>776</v>
      </c>
      <c r="I6" s="50">
        <v>325465000</v>
      </c>
      <c r="K6" s="90"/>
    </row>
    <row r="7" spans="1:11" x14ac:dyDescent="0.25">
      <c r="A7" s="273" t="s">
        <v>777</v>
      </c>
      <c r="B7" s="99" t="s">
        <v>769</v>
      </c>
      <c r="C7" s="99"/>
      <c r="D7" s="99" t="s">
        <v>408</v>
      </c>
      <c r="E7" s="99" t="s">
        <v>408</v>
      </c>
      <c r="F7" s="99">
        <v>2016</v>
      </c>
      <c r="G7" s="99">
        <v>2019</v>
      </c>
      <c r="H7" s="99" t="s">
        <v>778</v>
      </c>
      <c r="I7" s="50">
        <v>2750</v>
      </c>
      <c r="K7" s="90"/>
    </row>
    <row r="8" spans="1:11" x14ac:dyDescent="0.25">
      <c r="A8" s="281" t="s">
        <v>779</v>
      </c>
      <c r="B8" s="234" t="s">
        <v>780</v>
      </c>
      <c r="C8" s="99"/>
      <c r="D8" s="234" t="s">
        <v>408</v>
      </c>
      <c r="E8" s="234" t="s">
        <v>408</v>
      </c>
      <c r="F8" s="234">
        <v>2016</v>
      </c>
      <c r="G8" s="234">
        <v>2019</v>
      </c>
      <c r="H8" s="234" t="s">
        <v>781</v>
      </c>
      <c r="I8" s="234">
        <v>2750</v>
      </c>
    </row>
    <row r="9" spans="1:11" x14ac:dyDescent="0.25">
      <c r="A9" s="273" t="s">
        <v>782</v>
      </c>
      <c r="B9" s="99" t="s">
        <v>200</v>
      </c>
      <c r="C9" s="99" t="s">
        <v>783</v>
      </c>
      <c r="D9" s="99" t="s">
        <v>784</v>
      </c>
      <c r="E9" s="99" t="s">
        <v>784</v>
      </c>
      <c r="F9" s="99">
        <v>2014</v>
      </c>
      <c r="G9" s="99">
        <v>2015</v>
      </c>
      <c r="H9" s="99" t="s">
        <v>785</v>
      </c>
      <c r="I9" s="100">
        <v>803637</v>
      </c>
    </row>
    <row r="10" spans="1:11" x14ac:dyDescent="0.25">
      <c r="A10" s="273" t="s">
        <v>786</v>
      </c>
      <c r="B10" s="99" t="s">
        <v>787</v>
      </c>
      <c r="C10" s="99" t="s">
        <v>788</v>
      </c>
      <c r="D10" s="99" t="s">
        <v>784</v>
      </c>
      <c r="E10" s="99" t="s">
        <v>784</v>
      </c>
      <c r="F10" s="99">
        <v>2014</v>
      </c>
      <c r="G10" s="99">
        <v>2015</v>
      </c>
      <c r="H10" s="99" t="s">
        <v>789</v>
      </c>
      <c r="I10" s="50">
        <v>1349960</v>
      </c>
      <c r="J10" s="51"/>
    </row>
    <row r="11" spans="1:11" x14ac:dyDescent="0.25">
      <c r="A11" s="273" t="s">
        <v>790</v>
      </c>
      <c r="B11" s="99" t="s">
        <v>787</v>
      </c>
      <c r="C11" s="99" t="s">
        <v>791</v>
      </c>
      <c r="D11" s="99" t="s">
        <v>784</v>
      </c>
      <c r="E11" s="99" t="s">
        <v>784</v>
      </c>
      <c r="F11" s="99">
        <v>2014</v>
      </c>
      <c r="G11" s="99">
        <v>2017</v>
      </c>
      <c r="H11" s="99" t="s">
        <v>792</v>
      </c>
      <c r="I11" s="50">
        <v>16978485</v>
      </c>
      <c r="J11" s="51"/>
    </row>
    <row r="12" spans="1:11" x14ac:dyDescent="0.25">
      <c r="A12" s="273" t="s">
        <v>793</v>
      </c>
      <c r="B12" s="99" t="s">
        <v>787</v>
      </c>
      <c r="C12" s="99" t="s">
        <v>794</v>
      </c>
      <c r="D12" s="99" t="s">
        <v>784</v>
      </c>
      <c r="E12" s="99" t="s">
        <v>784</v>
      </c>
      <c r="F12" s="99">
        <v>2014</v>
      </c>
      <c r="G12" s="99">
        <v>2016</v>
      </c>
      <c r="H12" s="99" t="s">
        <v>772</v>
      </c>
      <c r="I12" s="50">
        <v>16374036</v>
      </c>
      <c r="J12" s="51"/>
    </row>
    <row r="13" spans="1:11" x14ac:dyDescent="0.25">
      <c r="A13" s="273" t="s">
        <v>795</v>
      </c>
      <c r="B13" s="99" t="s">
        <v>796</v>
      </c>
      <c r="C13" s="99" t="s">
        <v>797</v>
      </c>
      <c r="D13" s="99" t="s">
        <v>784</v>
      </c>
      <c r="E13" s="99" t="s">
        <v>784</v>
      </c>
      <c r="F13" s="99">
        <v>2016</v>
      </c>
      <c r="G13" s="99">
        <v>2018</v>
      </c>
      <c r="H13" s="99" t="s">
        <v>772</v>
      </c>
      <c r="I13" s="50">
        <v>39140000</v>
      </c>
    </row>
    <row r="14" spans="1:11" x14ac:dyDescent="0.25">
      <c r="A14" s="273" t="s">
        <v>798</v>
      </c>
      <c r="B14" s="99" t="s">
        <v>796</v>
      </c>
      <c r="C14" s="99" t="s">
        <v>799</v>
      </c>
      <c r="D14" s="99" t="s">
        <v>784</v>
      </c>
      <c r="E14" s="99" t="s">
        <v>784</v>
      </c>
      <c r="F14" s="99">
        <v>2016</v>
      </c>
      <c r="G14" s="99">
        <v>2018</v>
      </c>
      <c r="H14" s="99" t="s">
        <v>772</v>
      </c>
      <c r="I14" s="50">
        <v>9341415</v>
      </c>
    </row>
    <row r="15" spans="1:11" x14ac:dyDescent="0.25">
      <c r="A15" s="281" t="s">
        <v>800</v>
      </c>
      <c r="B15" s="234" t="s">
        <v>796</v>
      </c>
      <c r="C15" s="99" t="s">
        <v>801</v>
      </c>
      <c r="D15" s="234" t="s">
        <v>408</v>
      </c>
      <c r="E15" s="234" t="s">
        <v>408</v>
      </c>
      <c r="F15" s="234">
        <v>2016</v>
      </c>
      <c r="G15" s="234">
        <v>2018</v>
      </c>
      <c r="H15" s="234" t="s">
        <v>802</v>
      </c>
      <c r="I15" s="234">
        <v>30179000</v>
      </c>
    </row>
    <row r="16" spans="1:11" x14ac:dyDescent="0.25">
      <c r="A16" s="273" t="s">
        <v>803</v>
      </c>
      <c r="B16" s="99" t="s">
        <v>787</v>
      </c>
      <c r="C16" s="99" t="s">
        <v>804</v>
      </c>
      <c r="D16" s="99" t="s">
        <v>408</v>
      </c>
      <c r="E16" s="99" t="s">
        <v>408</v>
      </c>
      <c r="F16" s="99">
        <v>2015</v>
      </c>
      <c r="G16" s="99">
        <v>2016</v>
      </c>
      <c r="H16" s="99" t="s">
        <v>805</v>
      </c>
      <c r="I16" s="100">
        <v>309000</v>
      </c>
    </row>
    <row r="17" spans="1:10" x14ac:dyDescent="0.25">
      <c r="A17" s="273" t="s">
        <v>806</v>
      </c>
      <c r="B17" s="99" t="s">
        <v>787</v>
      </c>
      <c r="C17" s="99" t="s">
        <v>807</v>
      </c>
      <c r="D17" s="99" t="s">
        <v>408</v>
      </c>
      <c r="E17" s="99" t="s">
        <v>408</v>
      </c>
      <c r="F17" s="99">
        <v>2015</v>
      </c>
      <c r="G17" s="99">
        <v>2016</v>
      </c>
      <c r="H17" s="99" t="s">
        <v>288</v>
      </c>
      <c r="I17" s="50">
        <v>412000</v>
      </c>
      <c r="J17" s="51"/>
    </row>
    <row r="18" spans="1:10" x14ac:dyDescent="0.25">
      <c r="A18" s="273" t="s">
        <v>808</v>
      </c>
      <c r="B18" s="99" t="s">
        <v>796</v>
      </c>
      <c r="C18" s="99" t="s">
        <v>809</v>
      </c>
      <c r="D18" s="99" t="s">
        <v>408</v>
      </c>
      <c r="E18" s="99" t="s">
        <v>408</v>
      </c>
      <c r="F18" s="99">
        <v>2016</v>
      </c>
      <c r="G18" s="99">
        <v>2018</v>
      </c>
      <c r="H18" s="99" t="s">
        <v>810</v>
      </c>
      <c r="I18" s="50">
        <v>13100000</v>
      </c>
      <c r="J18" s="51"/>
    </row>
    <row r="19" spans="1:10" x14ac:dyDescent="0.25">
      <c r="A19" s="273" t="s">
        <v>811</v>
      </c>
      <c r="B19" s="99" t="s">
        <v>796</v>
      </c>
      <c r="C19" s="99" t="s">
        <v>812</v>
      </c>
      <c r="D19" s="99" t="s">
        <v>408</v>
      </c>
      <c r="E19" s="99" t="s">
        <v>408</v>
      </c>
      <c r="F19" s="99">
        <v>2016</v>
      </c>
      <c r="G19" s="99">
        <v>2018</v>
      </c>
      <c r="H19" s="99" t="s">
        <v>321</v>
      </c>
      <c r="I19" s="50">
        <v>15600000</v>
      </c>
      <c r="J19" s="51"/>
    </row>
    <row r="20" spans="1:10" x14ac:dyDescent="0.25">
      <c r="A20" s="273" t="s">
        <v>813</v>
      </c>
      <c r="B20" s="99" t="s">
        <v>796</v>
      </c>
      <c r="C20" s="99" t="s">
        <v>814</v>
      </c>
      <c r="D20" s="99" t="s">
        <v>408</v>
      </c>
      <c r="E20" s="99" t="s">
        <v>408</v>
      </c>
      <c r="F20" s="99">
        <v>2016</v>
      </c>
      <c r="G20" s="99">
        <v>2018</v>
      </c>
      <c r="H20" s="99" t="s">
        <v>321</v>
      </c>
      <c r="I20" s="50">
        <v>22300000</v>
      </c>
    </row>
    <row r="21" spans="1:10" x14ac:dyDescent="0.25">
      <c r="A21" s="273" t="s">
        <v>815</v>
      </c>
      <c r="B21" s="99" t="s">
        <v>796</v>
      </c>
      <c r="C21" s="99" t="s">
        <v>816</v>
      </c>
      <c r="D21" s="99" t="s">
        <v>408</v>
      </c>
      <c r="E21" s="99" t="s">
        <v>408</v>
      </c>
      <c r="F21" s="99">
        <v>2016</v>
      </c>
      <c r="G21" s="99">
        <v>2018</v>
      </c>
      <c r="H21" s="99" t="s">
        <v>785</v>
      </c>
      <c r="I21" s="50">
        <v>10500000</v>
      </c>
    </row>
    <row r="22" spans="1:10" x14ac:dyDescent="0.25">
      <c r="A22" s="281" t="s">
        <v>817</v>
      </c>
      <c r="B22" s="234" t="s">
        <v>796</v>
      </c>
      <c r="C22" s="99" t="s">
        <v>818</v>
      </c>
      <c r="D22" s="234" t="s">
        <v>408</v>
      </c>
      <c r="E22" s="234" t="s">
        <v>408</v>
      </c>
      <c r="F22" s="234">
        <v>2016</v>
      </c>
      <c r="G22" s="234">
        <v>2018</v>
      </c>
      <c r="H22" s="234" t="s">
        <v>819</v>
      </c>
      <c r="I22" s="234">
        <v>5000000</v>
      </c>
    </row>
    <row r="23" spans="1:10" x14ac:dyDescent="0.25">
      <c r="A23" s="273" t="s">
        <v>820</v>
      </c>
      <c r="B23" s="99" t="s">
        <v>796</v>
      </c>
      <c r="C23" s="99" t="s">
        <v>821</v>
      </c>
      <c r="D23" s="99" t="s">
        <v>408</v>
      </c>
      <c r="E23" s="99" t="s">
        <v>408</v>
      </c>
      <c r="F23" s="99">
        <v>2016</v>
      </c>
      <c r="G23" s="99">
        <v>2018</v>
      </c>
      <c r="H23" s="99" t="s">
        <v>321</v>
      </c>
      <c r="I23" s="100">
        <v>5000000</v>
      </c>
    </row>
    <row r="24" spans="1:10" x14ac:dyDescent="0.25">
      <c r="A24" s="273" t="s">
        <v>822</v>
      </c>
      <c r="B24" s="99" t="s">
        <v>796</v>
      </c>
      <c r="C24" s="99" t="s">
        <v>823</v>
      </c>
      <c r="D24" s="99" t="s">
        <v>408</v>
      </c>
      <c r="E24" s="99" t="s">
        <v>408</v>
      </c>
      <c r="F24" s="99">
        <v>2016</v>
      </c>
      <c r="G24" s="99">
        <v>2018</v>
      </c>
      <c r="H24" s="99" t="s">
        <v>321</v>
      </c>
      <c r="I24" s="50">
        <v>5300000</v>
      </c>
      <c r="J24" s="51"/>
    </row>
    <row r="25" spans="1:10" x14ac:dyDescent="0.25">
      <c r="A25" s="273" t="s">
        <v>824</v>
      </c>
      <c r="B25" s="99" t="s">
        <v>825</v>
      </c>
      <c r="C25" s="99" t="s">
        <v>826</v>
      </c>
      <c r="D25" s="99" t="s">
        <v>408</v>
      </c>
      <c r="E25" s="99" t="s">
        <v>408</v>
      </c>
      <c r="F25" s="99">
        <v>2017</v>
      </c>
      <c r="G25" s="99">
        <v>2020</v>
      </c>
      <c r="H25" s="99" t="s">
        <v>827</v>
      </c>
      <c r="I25" s="50">
        <v>40000000</v>
      </c>
      <c r="J25" s="51"/>
    </row>
    <row r="26" spans="1:10" x14ac:dyDescent="0.25">
      <c r="A26" s="273" t="s">
        <v>828</v>
      </c>
      <c r="B26" s="99" t="s">
        <v>825</v>
      </c>
      <c r="C26" s="99" t="s">
        <v>829</v>
      </c>
      <c r="D26" s="99" t="s">
        <v>408</v>
      </c>
      <c r="E26" s="99" t="s">
        <v>408</v>
      </c>
      <c r="F26" s="99">
        <v>2017</v>
      </c>
      <c r="G26" s="99">
        <v>2020</v>
      </c>
      <c r="H26" s="99" t="s">
        <v>776</v>
      </c>
      <c r="I26" s="50">
        <v>5000000</v>
      </c>
      <c r="J26" s="51"/>
    </row>
    <row r="27" spans="1:10" x14ac:dyDescent="0.25">
      <c r="A27" s="273" t="s">
        <v>830</v>
      </c>
      <c r="B27" s="99" t="s">
        <v>825</v>
      </c>
      <c r="C27" s="99" t="s">
        <v>831</v>
      </c>
      <c r="D27" s="99" t="s">
        <v>408</v>
      </c>
      <c r="E27" s="99" t="s">
        <v>408</v>
      </c>
      <c r="F27" s="99">
        <v>2017</v>
      </c>
      <c r="G27" s="99">
        <v>2020</v>
      </c>
      <c r="H27" s="99" t="s">
        <v>832</v>
      </c>
      <c r="I27" s="50">
        <v>14220000</v>
      </c>
    </row>
    <row r="28" spans="1:10" x14ac:dyDescent="0.25">
      <c r="A28" s="273" t="s">
        <v>833</v>
      </c>
      <c r="B28" s="99" t="s">
        <v>834</v>
      </c>
      <c r="C28" s="99" t="s">
        <v>835</v>
      </c>
      <c r="D28" s="99" t="s">
        <v>408</v>
      </c>
      <c r="E28" s="99" t="s">
        <v>408</v>
      </c>
      <c r="F28" s="99">
        <v>2017</v>
      </c>
      <c r="G28" s="99">
        <v>2020</v>
      </c>
      <c r="H28" s="99" t="s">
        <v>224</v>
      </c>
      <c r="I28" s="50">
        <v>19429196.877999999</v>
      </c>
    </row>
    <row r="29" spans="1:10" x14ac:dyDescent="0.25">
      <c r="A29" s="281" t="s">
        <v>836</v>
      </c>
      <c r="B29" s="234" t="s">
        <v>834</v>
      </c>
      <c r="C29" s="99" t="s">
        <v>837</v>
      </c>
      <c r="D29" s="234" t="s">
        <v>408</v>
      </c>
      <c r="E29" s="234" t="s">
        <v>408</v>
      </c>
      <c r="F29" s="234">
        <v>2017</v>
      </c>
      <c r="G29" s="234">
        <v>2020</v>
      </c>
      <c r="H29" s="234" t="s">
        <v>838</v>
      </c>
      <c r="I29" s="234">
        <v>35263137.648000002</v>
      </c>
    </row>
    <row r="30" spans="1:10" x14ac:dyDescent="0.25">
      <c r="A30" s="273" t="s">
        <v>839</v>
      </c>
      <c r="B30" s="99" t="s">
        <v>834</v>
      </c>
      <c r="C30" s="99" t="s">
        <v>840</v>
      </c>
      <c r="D30" s="99" t="s">
        <v>408</v>
      </c>
      <c r="E30" s="99" t="s">
        <v>408</v>
      </c>
      <c r="F30" s="99">
        <v>2017</v>
      </c>
      <c r="G30" s="99">
        <v>2020</v>
      </c>
      <c r="H30" s="99" t="s">
        <v>309</v>
      </c>
      <c r="I30" s="50">
        <v>2969366</v>
      </c>
    </row>
    <row r="31" spans="1:10" x14ac:dyDescent="0.25">
      <c r="A31" s="273" t="s">
        <v>841</v>
      </c>
      <c r="B31" s="99" t="s">
        <v>842</v>
      </c>
      <c r="C31" s="99" t="s">
        <v>843</v>
      </c>
      <c r="D31" s="99" t="s">
        <v>408</v>
      </c>
      <c r="E31" s="99" t="s">
        <v>408</v>
      </c>
      <c r="F31" s="99">
        <v>2017</v>
      </c>
      <c r="G31" s="99">
        <v>2020</v>
      </c>
      <c r="H31" s="99" t="s">
        <v>844</v>
      </c>
      <c r="I31" s="50">
        <v>43222614.332000002</v>
      </c>
    </row>
    <row r="32" spans="1:10" x14ac:dyDescent="0.25">
      <c r="A32" s="273" t="s">
        <v>845</v>
      </c>
      <c r="B32" s="99" t="s">
        <v>842</v>
      </c>
      <c r="C32" s="99" t="s">
        <v>846</v>
      </c>
      <c r="D32" s="99" t="s">
        <v>408</v>
      </c>
      <c r="E32" s="99" t="s">
        <v>408</v>
      </c>
      <c r="F32" s="99">
        <v>2017</v>
      </c>
      <c r="G32" s="99">
        <v>2020</v>
      </c>
      <c r="H32" s="99" t="s">
        <v>847</v>
      </c>
      <c r="I32" s="50">
        <v>42359266.928000003</v>
      </c>
    </row>
    <row r="33" spans="1:9" x14ac:dyDescent="0.25">
      <c r="A33" s="273" t="s">
        <v>848</v>
      </c>
      <c r="B33" s="99" t="s">
        <v>842</v>
      </c>
      <c r="C33" s="99" t="s">
        <v>846</v>
      </c>
      <c r="D33" s="99" t="s">
        <v>408</v>
      </c>
      <c r="E33" s="99" t="s">
        <v>408</v>
      </c>
      <c r="F33" s="99">
        <v>2017</v>
      </c>
      <c r="G33" s="99">
        <v>2020</v>
      </c>
      <c r="H33" s="99" t="s">
        <v>849</v>
      </c>
      <c r="I33" s="50">
        <v>43000000</v>
      </c>
    </row>
    <row r="34" spans="1:9" x14ac:dyDescent="0.25">
      <c r="A34" s="273" t="s">
        <v>759</v>
      </c>
      <c r="B34" s="99" t="s">
        <v>586</v>
      </c>
      <c r="C34" s="99" t="s">
        <v>850</v>
      </c>
      <c r="D34" s="99" t="s">
        <v>408</v>
      </c>
      <c r="E34" s="99" t="s">
        <v>408</v>
      </c>
      <c r="F34" s="99">
        <v>2019</v>
      </c>
      <c r="G34" s="99">
        <v>2021</v>
      </c>
      <c r="H34" s="99" t="s">
        <v>851</v>
      </c>
      <c r="I34" s="50">
        <v>14744000</v>
      </c>
    </row>
    <row r="35" spans="1:9" x14ac:dyDescent="0.25">
      <c r="A35" s="273" t="s">
        <v>760</v>
      </c>
      <c r="B35" s="99" t="s">
        <v>586</v>
      </c>
      <c r="C35" s="99" t="s">
        <v>850</v>
      </c>
      <c r="D35" s="99" t="s">
        <v>408</v>
      </c>
      <c r="E35" s="99" t="s">
        <v>408</v>
      </c>
      <c r="F35" s="99">
        <v>2020</v>
      </c>
      <c r="G35" s="99">
        <v>2022</v>
      </c>
      <c r="H35" s="99" t="s">
        <v>852</v>
      </c>
      <c r="I35" s="50">
        <v>5091000</v>
      </c>
    </row>
    <row r="36" spans="1:9" x14ac:dyDescent="0.25">
      <c r="A36" s="273" t="s">
        <v>761</v>
      </c>
      <c r="B36" s="99" t="s">
        <v>586</v>
      </c>
      <c r="C36" s="99" t="s">
        <v>850</v>
      </c>
      <c r="D36" s="99" t="s">
        <v>408</v>
      </c>
      <c r="E36" s="99" t="s">
        <v>408</v>
      </c>
      <c r="F36" s="99">
        <v>2022</v>
      </c>
      <c r="G36" s="99">
        <v>2024</v>
      </c>
      <c r="H36" s="99" t="s">
        <v>853</v>
      </c>
      <c r="I36" s="50">
        <v>1173000</v>
      </c>
    </row>
    <row r="37" spans="1:9" x14ac:dyDescent="0.25">
      <c r="A37" s="273" t="s">
        <v>762</v>
      </c>
      <c r="B37" s="99" t="s">
        <v>337</v>
      </c>
      <c r="C37" s="99" t="s">
        <v>850</v>
      </c>
      <c r="D37" s="99" t="s">
        <v>408</v>
      </c>
      <c r="E37" s="99" t="s">
        <v>408</v>
      </c>
      <c r="F37" s="99">
        <v>2020</v>
      </c>
      <c r="G37" s="99">
        <v>2022</v>
      </c>
      <c r="H37" s="99" t="s">
        <v>854</v>
      </c>
      <c r="I37" s="50">
        <v>1070000</v>
      </c>
    </row>
    <row r="38" spans="1:9" x14ac:dyDescent="0.25">
      <c r="A38" s="273" t="s">
        <v>763</v>
      </c>
      <c r="B38" s="99" t="s">
        <v>337</v>
      </c>
      <c r="C38" s="99" t="s">
        <v>850</v>
      </c>
      <c r="D38" s="99" t="s">
        <v>408</v>
      </c>
      <c r="E38" s="99" t="s">
        <v>408</v>
      </c>
      <c r="F38" s="99">
        <v>2020</v>
      </c>
      <c r="G38" s="99">
        <v>2022</v>
      </c>
      <c r="H38" s="99" t="s">
        <v>855</v>
      </c>
      <c r="I38" s="50">
        <v>532000</v>
      </c>
    </row>
    <row r="39" spans="1:9" x14ac:dyDescent="0.25">
      <c r="A39" s="273" t="s">
        <v>764</v>
      </c>
      <c r="B39" s="99" t="s">
        <v>337</v>
      </c>
      <c r="C39" s="99" t="s">
        <v>850</v>
      </c>
      <c r="D39" s="99" t="s">
        <v>408</v>
      </c>
      <c r="E39" s="99" t="s">
        <v>408</v>
      </c>
      <c r="F39" s="99">
        <v>2020</v>
      </c>
      <c r="G39" s="99">
        <v>2022</v>
      </c>
      <c r="H39" s="99" t="s">
        <v>856</v>
      </c>
      <c r="I39" s="50">
        <v>209000</v>
      </c>
    </row>
    <row r="40" spans="1:9" x14ac:dyDescent="0.25">
      <c r="A40" s="273" t="s">
        <v>765</v>
      </c>
      <c r="B40" s="99" t="s">
        <v>337</v>
      </c>
      <c r="C40" s="99" t="s">
        <v>857</v>
      </c>
      <c r="D40" s="99" t="s">
        <v>408</v>
      </c>
      <c r="E40" s="99" t="s">
        <v>408</v>
      </c>
      <c r="F40" s="99">
        <v>2020</v>
      </c>
      <c r="G40" s="99">
        <v>2022</v>
      </c>
      <c r="H40" s="99" t="s">
        <v>858</v>
      </c>
      <c r="I40" s="50">
        <v>178000</v>
      </c>
    </row>
    <row r="41" spans="1:9" x14ac:dyDescent="0.25">
      <c r="A41" s="273" t="s">
        <v>766</v>
      </c>
      <c r="B41" s="99" t="s">
        <v>586</v>
      </c>
      <c r="C41" s="99" t="s">
        <v>857</v>
      </c>
      <c r="D41" s="99" t="s">
        <v>408</v>
      </c>
      <c r="E41" s="99" t="s">
        <v>408</v>
      </c>
      <c r="F41" s="99">
        <v>2020</v>
      </c>
      <c r="G41" s="99">
        <v>2022</v>
      </c>
      <c r="H41" s="99" t="s">
        <v>859</v>
      </c>
      <c r="I41" s="50">
        <v>4088000</v>
      </c>
    </row>
    <row r="42" spans="1:9" x14ac:dyDescent="0.25">
      <c r="A42" s="273" t="s">
        <v>767</v>
      </c>
      <c r="B42" s="99" t="s">
        <v>586</v>
      </c>
      <c r="C42" s="99" t="s">
        <v>857</v>
      </c>
      <c r="D42" s="99" t="s">
        <v>408</v>
      </c>
      <c r="E42" s="99" t="s">
        <v>408</v>
      </c>
      <c r="F42" s="99">
        <v>2020</v>
      </c>
      <c r="G42" s="99">
        <v>2022</v>
      </c>
      <c r="H42" s="99" t="s">
        <v>860</v>
      </c>
      <c r="I42" s="50">
        <v>2369000</v>
      </c>
    </row>
    <row r="43" spans="1:9" x14ac:dyDescent="0.25">
      <c r="A43" s="273" t="s">
        <v>861</v>
      </c>
      <c r="B43" s="99" t="s">
        <v>787</v>
      </c>
      <c r="C43" s="99" t="s">
        <v>14</v>
      </c>
      <c r="D43" s="99" t="s">
        <v>862</v>
      </c>
      <c r="E43" s="99" t="s">
        <v>408</v>
      </c>
      <c r="F43" s="99">
        <v>2015</v>
      </c>
      <c r="G43" s="99">
        <v>2016</v>
      </c>
      <c r="H43" s="99" t="s">
        <v>863</v>
      </c>
      <c r="I43" s="50">
        <v>7900000</v>
      </c>
    </row>
    <row r="44" spans="1:9" x14ac:dyDescent="0.25">
      <c r="A44" s="273" t="s">
        <v>864</v>
      </c>
      <c r="B44" s="99" t="s">
        <v>30</v>
      </c>
      <c r="C44" s="99" t="s">
        <v>865</v>
      </c>
      <c r="D44" s="99" t="s">
        <v>408</v>
      </c>
      <c r="E44" s="99" t="s">
        <v>408</v>
      </c>
      <c r="F44" s="99">
        <v>2015</v>
      </c>
      <c r="G44" s="99">
        <v>2016</v>
      </c>
      <c r="H44" s="99" t="s">
        <v>866</v>
      </c>
      <c r="I44" s="50">
        <v>1093790</v>
      </c>
    </row>
    <row r="45" spans="1:9" x14ac:dyDescent="0.25">
      <c r="A45" s="273" t="s">
        <v>867</v>
      </c>
      <c r="B45" s="99" t="s">
        <v>30</v>
      </c>
      <c r="C45" s="99" t="s">
        <v>868</v>
      </c>
      <c r="D45" s="99" t="s">
        <v>862</v>
      </c>
      <c r="E45" s="99" t="s">
        <v>408</v>
      </c>
      <c r="F45" s="99">
        <v>2016</v>
      </c>
      <c r="G45" s="99">
        <v>2017</v>
      </c>
      <c r="H45" s="99" t="s">
        <v>810</v>
      </c>
      <c r="I45" s="50">
        <v>7963040</v>
      </c>
    </row>
    <row r="46" spans="1:9" x14ac:dyDescent="0.25">
      <c r="A46" s="273" t="s">
        <v>869</v>
      </c>
      <c r="B46" s="99" t="s">
        <v>30</v>
      </c>
      <c r="C46" s="99" t="s">
        <v>22</v>
      </c>
      <c r="D46" s="99" t="s">
        <v>189</v>
      </c>
      <c r="E46" s="99" t="s">
        <v>408</v>
      </c>
      <c r="F46" s="99">
        <v>2016</v>
      </c>
      <c r="G46" s="99">
        <v>2017</v>
      </c>
      <c r="H46" s="99" t="s">
        <v>321</v>
      </c>
      <c r="I46" s="50">
        <v>785353</v>
      </c>
    </row>
    <row r="47" spans="1:9" x14ac:dyDescent="0.25">
      <c r="A47" s="273" t="s">
        <v>870</v>
      </c>
      <c r="B47" s="99" t="s">
        <v>30</v>
      </c>
      <c r="C47" s="99" t="s">
        <v>16</v>
      </c>
      <c r="D47" s="99" t="s">
        <v>862</v>
      </c>
      <c r="E47" s="99" t="s">
        <v>408</v>
      </c>
      <c r="F47" s="99">
        <v>2016</v>
      </c>
      <c r="G47" s="99">
        <v>2017</v>
      </c>
      <c r="H47" s="99" t="s">
        <v>871</v>
      </c>
      <c r="I47" s="50">
        <v>10000000</v>
      </c>
    </row>
    <row r="48" spans="1:9" x14ac:dyDescent="0.25">
      <c r="A48" s="273" t="s">
        <v>872</v>
      </c>
      <c r="B48" s="99" t="s">
        <v>30</v>
      </c>
      <c r="C48" s="99" t="s">
        <v>20</v>
      </c>
      <c r="D48" s="99" t="s">
        <v>189</v>
      </c>
      <c r="E48" s="99" t="s">
        <v>408</v>
      </c>
      <c r="F48" s="99">
        <v>2016</v>
      </c>
      <c r="G48" s="99">
        <v>2017</v>
      </c>
      <c r="H48" s="99" t="s">
        <v>873</v>
      </c>
      <c r="I48" s="50">
        <v>2009616.3089999999</v>
      </c>
    </row>
    <row r="49" spans="1:9" x14ac:dyDescent="0.25">
      <c r="A49" s="273" t="s">
        <v>874</v>
      </c>
      <c r="B49" s="99" t="s">
        <v>30</v>
      </c>
      <c r="C49" s="99" t="s">
        <v>18</v>
      </c>
      <c r="D49" s="99" t="s">
        <v>189</v>
      </c>
      <c r="E49" s="99" t="s">
        <v>408</v>
      </c>
      <c r="F49" s="99">
        <v>2016</v>
      </c>
      <c r="G49" s="99">
        <v>2017</v>
      </c>
      <c r="H49" s="99" t="s">
        <v>875</v>
      </c>
      <c r="I49" s="50">
        <v>647743</v>
      </c>
    </row>
    <row r="50" spans="1:9" x14ac:dyDescent="0.25">
      <c r="A50" s="273" t="s">
        <v>876</v>
      </c>
      <c r="B50" s="99" t="s">
        <v>787</v>
      </c>
      <c r="C50" s="99" t="s">
        <v>877</v>
      </c>
      <c r="D50" s="99" t="s">
        <v>408</v>
      </c>
      <c r="E50" s="99" t="s">
        <v>408</v>
      </c>
      <c r="F50" s="99">
        <v>2015</v>
      </c>
      <c r="G50" s="99">
        <v>2016</v>
      </c>
      <c r="H50" s="99" t="s">
        <v>878</v>
      </c>
      <c r="I50" s="50">
        <v>760491</v>
      </c>
    </row>
    <row r="51" spans="1:9" x14ac:dyDescent="0.25">
      <c r="A51" s="273" t="s">
        <v>879</v>
      </c>
      <c r="B51" s="99" t="s">
        <v>787</v>
      </c>
      <c r="C51" s="99" t="s">
        <v>880</v>
      </c>
      <c r="D51" s="99" t="s">
        <v>408</v>
      </c>
      <c r="E51" s="99" t="s">
        <v>408</v>
      </c>
      <c r="F51" s="99">
        <v>2015</v>
      </c>
      <c r="G51" s="99">
        <v>2016</v>
      </c>
      <c r="H51" s="99" t="s">
        <v>832</v>
      </c>
      <c r="I51" s="50">
        <v>696523</v>
      </c>
    </row>
    <row r="52" spans="1:9" x14ac:dyDescent="0.25">
      <c r="A52" s="273" t="s">
        <v>881</v>
      </c>
      <c r="B52" s="99" t="s">
        <v>787</v>
      </c>
      <c r="C52" s="99" t="s">
        <v>882</v>
      </c>
      <c r="D52" s="99" t="s">
        <v>408</v>
      </c>
      <c r="E52" s="99" t="s">
        <v>408</v>
      </c>
      <c r="F52" s="99">
        <v>2015</v>
      </c>
      <c r="G52" s="99">
        <v>2016</v>
      </c>
      <c r="H52" s="99" t="s">
        <v>294</v>
      </c>
      <c r="I52" s="50">
        <v>693443</v>
      </c>
    </row>
    <row r="53" spans="1:9" x14ac:dyDescent="0.25">
      <c r="A53" s="273" t="s">
        <v>883</v>
      </c>
      <c r="B53" s="99" t="s">
        <v>787</v>
      </c>
      <c r="C53" s="99" t="s">
        <v>884</v>
      </c>
      <c r="D53" s="99" t="s">
        <v>408</v>
      </c>
      <c r="E53" s="99" t="s">
        <v>408</v>
      </c>
      <c r="F53" s="99">
        <v>2015</v>
      </c>
      <c r="G53" s="99">
        <v>2016</v>
      </c>
      <c r="H53" s="99" t="s">
        <v>885</v>
      </c>
      <c r="I53" s="50">
        <v>660879</v>
      </c>
    </row>
    <row r="54" spans="1:9" x14ac:dyDescent="0.25">
      <c r="A54" s="273" t="s">
        <v>886</v>
      </c>
      <c r="B54" s="99" t="s">
        <v>787</v>
      </c>
      <c r="C54" s="99" t="s">
        <v>887</v>
      </c>
      <c r="D54" s="99" t="s">
        <v>408</v>
      </c>
      <c r="E54" s="99" t="s">
        <v>408</v>
      </c>
      <c r="F54" s="99">
        <v>2015</v>
      </c>
      <c r="G54" s="99">
        <v>2016</v>
      </c>
      <c r="H54" s="99" t="s">
        <v>885</v>
      </c>
      <c r="I54" s="50">
        <v>284747</v>
      </c>
    </row>
    <row r="55" spans="1:9" x14ac:dyDescent="0.25">
      <c r="A55" s="273" t="s">
        <v>888</v>
      </c>
      <c r="B55" s="99" t="s">
        <v>30</v>
      </c>
      <c r="C55" s="99" t="s">
        <v>889</v>
      </c>
      <c r="D55" s="99" t="s">
        <v>408</v>
      </c>
      <c r="E55" s="99" t="s">
        <v>408</v>
      </c>
      <c r="F55" s="99">
        <v>2016</v>
      </c>
      <c r="G55" s="99">
        <v>2017</v>
      </c>
      <c r="H55" s="99" t="s">
        <v>774</v>
      </c>
      <c r="I55" s="50">
        <v>524290</v>
      </c>
    </row>
    <row r="56" spans="1:9" x14ac:dyDescent="0.25">
      <c r="A56" s="273" t="s">
        <v>890</v>
      </c>
      <c r="B56" s="99" t="s">
        <v>30</v>
      </c>
      <c r="C56" s="99" t="s">
        <v>891</v>
      </c>
      <c r="D56" s="99" t="s">
        <v>408</v>
      </c>
      <c r="E56" s="99" t="s">
        <v>408</v>
      </c>
      <c r="F56" s="99">
        <v>2016</v>
      </c>
      <c r="G56" s="99">
        <v>2017</v>
      </c>
      <c r="H56" s="99" t="s">
        <v>892</v>
      </c>
      <c r="I56" s="50">
        <v>549530</v>
      </c>
    </row>
    <row r="57" spans="1:9" x14ac:dyDescent="0.25">
      <c r="A57" s="273" t="s">
        <v>893</v>
      </c>
      <c r="B57" s="99" t="s">
        <v>30</v>
      </c>
      <c r="C57" s="99" t="s">
        <v>894</v>
      </c>
      <c r="D57" s="99" t="s">
        <v>408</v>
      </c>
      <c r="E57" s="99" t="s">
        <v>408</v>
      </c>
      <c r="F57" s="99">
        <v>2016</v>
      </c>
      <c r="G57" s="99">
        <v>2017</v>
      </c>
      <c r="H57" s="99" t="s">
        <v>895</v>
      </c>
      <c r="I57" s="50">
        <v>490380</v>
      </c>
    </row>
    <row r="58" spans="1:9" x14ac:dyDescent="0.25">
      <c r="A58" s="273" t="s">
        <v>896</v>
      </c>
      <c r="B58" s="99" t="s">
        <v>30</v>
      </c>
      <c r="C58" s="99" t="s">
        <v>897</v>
      </c>
      <c r="D58" s="99" t="s">
        <v>408</v>
      </c>
      <c r="E58" s="99" t="s">
        <v>408</v>
      </c>
      <c r="F58" s="99">
        <v>2016</v>
      </c>
      <c r="G58" s="99">
        <v>2017</v>
      </c>
      <c r="H58" s="99" t="s">
        <v>863</v>
      </c>
      <c r="I58" s="50">
        <v>564440</v>
      </c>
    </row>
    <row r="59" spans="1:9" x14ac:dyDescent="0.25">
      <c r="A59" s="273" t="s">
        <v>898</v>
      </c>
      <c r="B59" s="99" t="s">
        <v>780</v>
      </c>
      <c r="C59" s="99" t="s">
        <v>899</v>
      </c>
      <c r="D59" s="99" t="s">
        <v>408</v>
      </c>
      <c r="E59" s="99" t="s">
        <v>408</v>
      </c>
      <c r="F59" s="99">
        <v>2016</v>
      </c>
      <c r="G59" s="99">
        <v>2017</v>
      </c>
      <c r="H59" s="99" t="s">
        <v>863</v>
      </c>
      <c r="I59" s="50">
        <v>457909</v>
      </c>
    </row>
    <row r="60" spans="1:9" x14ac:dyDescent="0.25">
      <c r="A60" s="273" t="s">
        <v>900</v>
      </c>
      <c r="B60" s="99" t="s">
        <v>780</v>
      </c>
      <c r="C60" s="99" t="s">
        <v>901</v>
      </c>
      <c r="D60" s="99" t="s">
        <v>408</v>
      </c>
      <c r="E60" s="99" t="s">
        <v>408</v>
      </c>
      <c r="F60" s="99">
        <v>2016</v>
      </c>
      <c r="G60" s="99">
        <v>2017</v>
      </c>
      <c r="H60" s="99" t="s">
        <v>892</v>
      </c>
      <c r="I60" s="50">
        <v>715320</v>
      </c>
    </row>
    <row r="61" spans="1:9" x14ac:dyDescent="0.25">
      <c r="A61" s="273" t="s">
        <v>902</v>
      </c>
      <c r="B61" s="99" t="s">
        <v>780</v>
      </c>
      <c r="C61" s="99" t="s">
        <v>903</v>
      </c>
      <c r="D61" s="99" t="s">
        <v>408</v>
      </c>
      <c r="E61" s="99" t="s">
        <v>408</v>
      </c>
      <c r="F61" s="99">
        <v>2016</v>
      </c>
      <c r="G61" s="99">
        <v>2017</v>
      </c>
      <c r="H61" s="99" t="s">
        <v>904</v>
      </c>
      <c r="I61" s="50">
        <v>541390</v>
      </c>
    </row>
    <row r="62" spans="1:9" x14ac:dyDescent="0.25">
      <c r="A62" s="273" t="s">
        <v>905</v>
      </c>
      <c r="B62" s="99" t="s">
        <v>780</v>
      </c>
      <c r="C62" s="99" t="s">
        <v>906</v>
      </c>
      <c r="D62" s="99" t="s">
        <v>408</v>
      </c>
      <c r="E62" s="99" t="s">
        <v>408</v>
      </c>
      <c r="F62" s="99">
        <v>2016</v>
      </c>
      <c r="G62" s="99">
        <v>2017</v>
      </c>
      <c r="H62" s="99" t="s">
        <v>907</v>
      </c>
      <c r="I62" s="50">
        <v>636603</v>
      </c>
    </row>
    <row r="63" spans="1:9" x14ac:dyDescent="0.25">
      <c r="A63" s="273" t="s">
        <v>908</v>
      </c>
      <c r="B63" s="99" t="s">
        <v>780</v>
      </c>
      <c r="C63" s="99" t="s">
        <v>909</v>
      </c>
      <c r="D63" s="99" t="s">
        <v>408</v>
      </c>
      <c r="E63" s="99" t="s">
        <v>408</v>
      </c>
      <c r="F63" s="99">
        <v>2016</v>
      </c>
      <c r="G63" s="99">
        <v>2017</v>
      </c>
      <c r="H63" s="99" t="s">
        <v>910</v>
      </c>
      <c r="I63" s="50">
        <v>660222</v>
      </c>
    </row>
    <row r="64" spans="1:9" x14ac:dyDescent="0.25">
      <c r="A64" s="273" t="s">
        <v>911</v>
      </c>
      <c r="B64" s="99" t="s">
        <v>780</v>
      </c>
      <c r="C64" s="99" t="s">
        <v>912</v>
      </c>
      <c r="D64" s="99" t="s">
        <v>408</v>
      </c>
      <c r="E64" s="99" t="s">
        <v>408</v>
      </c>
      <c r="F64" s="99">
        <v>2016</v>
      </c>
      <c r="G64" s="99">
        <v>2017</v>
      </c>
      <c r="H64" s="99" t="s">
        <v>913</v>
      </c>
      <c r="I64" s="50">
        <v>336374</v>
      </c>
    </row>
    <row r="65" spans="1:9" x14ac:dyDescent="0.25">
      <c r="A65" s="273" t="s">
        <v>914</v>
      </c>
      <c r="B65" s="99" t="s">
        <v>30</v>
      </c>
      <c r="C65" s="99" t="s">
        <v>915</v>
      </c>
      <c r="D65" s="99" t="s">
        <v>408</v>
      </c>
      <c r="E65" s="99" t="s">
        <v>408</v>
      </c>
      <c r="F65" s="99">
        <v>2016</v>
      </c>
      <c r="G65" s="99">
        <v>2017</v>
      </c>
      <c r="H65" s="99" t="s">
        <v>916</v>
      </c>
      <c r="I65" s="50">
        <v>2769951</v>
      </c>
    </row>
    <row r="66" spans="1:9" x14ac:dyDescent="0.25">
      <c r="A66" s="273" t="s">
        <v>917</v>
      </c>
      <c r="B66" s="99" t="s">
        <v>780</v>
      </c>
      <c r="C66" s="99" t="s">
        <v>918</v>
      </c>
      <c r="D66" s="99" t="s">
        <v>408</v>
      </c>
      <c r="E66" s="99" t="s">
        <v>408</v>
      </c>
      <c r="F66" s="99">
        <v>2016</v>
      </c>
      <c r="G66" s="99">
        <v>2017</v>
      </c>
      <c r="H66" s="99" t="s">
        <v>774</v>
      </c>
      <c r="I66" s="50">
        <v>712289</v>
      </c>
    </row>
    <row r="67" spans="1:9" x14ac:dyDescent="0.25">
      <c r="A67" s="273" t="s">
        <v>919</v>
      </c>
      <c r="B67" s="99" t="s">
        <v>780</v>
      </c>
      <c r="C67" s="99" t="s">
        <v>920</v>
      </c>
      <c r="D67" s="99" t="s">
        <v>408</v>
      </c>
      <c r="E67" s="99" t="s">
        <v>408</v>
      </c>
      <c r="F67" s="99">
        <v>2016</v>
      </c>
      <c r="G67" s="99">
        <v>2017</v>
      </c>
      <c r="H67" s="99" t="s">
        <v>286</v>
      </c>
      <c r="I67" s="50">
        <v>637560</v>
      </c>
    </row>
    <row r="68" spans="1:9" x14ac:dyDescent="0.25">
      <c r="A68" s="273" t="s">
        <v>921</v>
      </c>
      <c r="B68" s="99" t="s">
        <v>780</v>
      </c>
      <c r="C68" s="99" t="s">
        <v>922</v>
      </c>
      <c r="D68" s="99" t="s">
        <v>408</v>
      </c>
      <c r="E68" s="99" t="s">
        <v>408</v>
      </c>
      <c r="F68" s="99">
        <v>2017</v>
      </c>
      <c r="G68" s="99">
        <v>2018</v>
      </c>
      <c r="H68" s="99" t="s">
        <v>866</v>
      </c>
      <c r="I68" s="50">
        <v>117790</v>
      </c>
    </row>
    <row r="69" spans="1:9" x14ac:dyDescent="0.25">
      <c r="A69" s="273" t="s">
        <v>923</v>
      </c>
      <c r="B69" s="99" t="s">
        <v>780</v>
      </c>
      <c r="C69" s="99" t="s">
        <v>924</v>
      </c>
      <c r="D69" s="99" t="s">
        <v>408</v>
      </c>
      <c r="E69" s="99" t="s">
        <v>408</v>
      </c>
      <c r="F69" s="99">
        <v>2017</v>
      </c>
      <c r="G69" s="99">
        <v>2018</v>
      </c>
      <c r="H69" s="99" t="s">
        <v>863</v>
      </c>
      <c r="I69" s="50">
        <v>555150</v>
      </c>
    </row>
    <row r="70" spans="1:9" x14ac:dyDescent="0.25">
      <c r="A70" s="273" t="s">
        <v>925</v>
      </c>
      <c r="B70" s="99" t="s">
        <v>780</v>
      </c>
      <c r="C70" s="99" t="s">
        <v>926</v>
      </c>
      <c r="D70" s="99" t="s">
        <v>408</v>
      </c>
      <c r="E70" s="99" t="s">
        <v>408</v>
      </c>
      <c r="F70" s="99">
        <v>2017</v>
      </c>
      <c r="G70" s="99">
        <v>2018</v>
      </c>
      <c r="H70" s="99" t="s">
        <v>927</v>
      </c>
      <c r="I70" s="50">
        <v>629100</v>
      </c>
    </row>
    <row r="71" spans="1:9" x14ac:dyDescent="0.25">
      <c r="A71" s="273" t="s">
        <v>928</v>
      </c>
      <c r="B71" s="99" t="s">
        <v>780</v>
      </c>
      <c r="C71" s="99" t="s">
        <v>929</v>
      </c>
      <c r="D71" s="99" t="s">
        <v>408</v>
      </c>
      <c r="E71" s="99" t="s">
        <v>408</v>
      </c>
      <c r="F71" s="99">
        <v>2017</v>
      </c>
      <c r="G71" s="99">
        <v>2018</v>
      </c>
      <c r="H71" s="99" t="s">
        <v>873</v>
      </c>
      <c r="I71" s="50">
        <v>710460</v>
      </c>
    </row>
    <row r="72" spans="1:9" x14ac:dyDescent="0.25">
      <c r="A72" s="273" t="s">
        <v>930</v>
      </c>
      <c r="B72" s="99" t="s">
        <v>780</v>
      </c>
      <c r="C72" s="99" t="s">
        <v>931</v>
      </c>
      <c r="D72" s="99" t="s">
        <v>408</v>
      </c>
      <c r="E72" s="99" t="s">
        <v>408</v>
      </c>
      <c r="F72" s="99">
        <v>2017</v>
      </c>
      <c r="G72" s="99">
        <v>2018</v>
      </c>
      <c r="H72" s="99" t="s">
        <v>895</v>
      </c>
      <c r="I72" s="50">
        <v>512540</v>
      </c>
    </row>
    <row r="73" spans="1:9" x14ac:dyDescent="0.25">
      <c r="A73" s="273" t="s">
        <v>932</v>
      </c>
      <c r="B73" s="99" t="s">
        <v>780</v>
      </c>
      <c r="C73" s="99" t="s">
        <v>933</v>
      </c>
      <c r="D73" s="99" t="s">
        <v>408</v>
      </c>
      <c r="E73" s="99" t="s">
        <v>408</v>
      </c>
      <c r="F73" s="99">
        <v>2017</v>
      </c>
      <c r="G73" s="99">
        <v>2018</v>
      </c>
      <c r="H73" s="99" t="s">
        <v>294</v>
      </c>
      <c r="I73" s="50">
        <v>417240</v>
      </c>
    </row>
    <row r="74" spans="1:9" x14ac:dyDescent="0.25">
      <c r="A74" s="273" t="s">
        <v>934</v>
      </c>
      <c r="B74" s="99" t="s">
        <v>780</v>
      </c>
      <c r="C74" s="99" t="s">
        <v>935</v>
      </c>
      <c r="D74" s="99" t="s">
        <v>408</v>
      </c>
      <c r="E74" s="99" t="s">
        <v>408</v>
      </c>
      <c r="F74" s="99">
        <v>2017</v>
      </c>
      <c r="G74" s="99">
        <v>2018</v>
      </c>
      <c r="H74" s="99" t="s">
        <v>294</v>
      </c>
      <c r="I74" s="50">
        <v>593700</v>
      </c>
    </row>
    <row r="75" spans="1:9" x14ac:dyDescent="0.25">
      <c r="A75" s="273" t="s">
        <v>936</v>
      </c>
      <c r="B75" s="99" t="s">
        <v>780</v>
      </c>
      <c r="C75" s="99" t="s">
        <v>937</v>
      </c>
      <c r="D75" s="99" t="s">
        <v>408</v>
      </c>
      <c r="E75" s="99" t="s">
        <v>408</v>
      </c>
      <c r="F75" s="99">
        <v>2017</v>
      </c>
      <c r="G75" s="99">
        <v>2018</v>
      </c>
      <c r="H75" s="99" t="s">
        <v>907</v>
      </c>
      <c r="I75" s="50">
        <v>624450</v>
      </c>
    </row>
    <row r="76" spans="1:9" x14ac:dyDescent="0.25">
      <c r="A76" s="273" t="s">
        <v>938</v>
      </c>
      <c r="B76" s="99" t="s">
        <v>30</v>
      </c>
      <c r="C76" s="99" t="s">
        <v>939</v>
      </c>
      <c r="D76" s="99" t="s">
        <v>408</v>
      </c>
      <c r="E76" s="99" t="s">
        <v>408</v>
      </c>
      <c r="F76" s="99">
        <v>2017</v>
      </c>
      <c r="G76" s="99">
        <v>2018</v>
      </c>
      <c r="H76" s="99" t="s">
        <v>940</v>
      </c>
      <c r="I76" s="50">
        <v>638070</v>
      </c>
    </row>
    <row r="77" spans="1:9" x14ac:dyDescent="0.25">
      <c r="A77" s="273" t="s">
        <v>941</v>
      </c>
      <c r="B77" s="99" t="s">
        <v>780</v>
      </c>
      <c r="C77" s="99" t="s">
        <v>942</v>
      </c>
      <c r="D77" s="99" t="s">
        <v>408</v>
      </c>
      <c r="E77" s="99" t="s">
        <v>408</v>
      </c>
      <c r="F77" s="99">
        <v>2017</v>
      </c>
      <c r="G77" s="99">
        <v>2018</v>
      </c>
      <c r="H77" s="99" t="s">
        <v>871</v>
      </c>
      <c r="I77" s="50">
        <v>693970</v>
      </c>
    </row>
    <row r="78" spans="1:9" x14ac:dyDescent="0.25">
      <c r="A78" s="273" t="s">
        <v>943</v>
      </c>
      <c r="B78" s="99" t="s">
        <v>780</v>
      </c>
      <c r="C78" s="99" t="s">
        <v>944</v>
      </c>
      <c r="D78" s="99" t="s">
        <v>408</v>
      </c>
      <c r="E78" s="99" t="s">
        <v>408</v>
      </c>
      <c r="F78" s="99">
        <v>2017</v>
      </c>
      <c r="G78" s="99">
        <v>2018</v>
      </c>
      <c r="H78" s="99" t="s">
        <v>792</v>
      </c>
      <c r="I78" s="50">
        <v>646140</v>
      </c>
    </row>
    <row r="79" spans="1:9" x14ac:dyDescent="0.25">
      <c r="A79" s="273" t="s">
        <v>945</v>
      </c>
      <c r="B79" s="99" t="s">
        <v>780</v>
      </c>
      <c r="C79" s="99" t="s">
        <v>946</v>
      </c>
      <c r="D79" s="99" t="s">
        <v>408</v>
      </c>
      <c r="E79" s="99" t="s">
        <v>408</v>
      </c>
      <c r="F79" s="99">
        <v>2017</v>
      </c>
      <c r="G79" s="99">
        <v>2018</v>
      </c>
      <c r="H79" s="99" t="s">
        <v>792</v>
      </c>
      <c r="I79" s="50">
        <v>645920</v>
      </c>
    </row>
    <row r="80" spans="1:9" x14ac:dyDescent="0.25">
      <c r="A80" s="273" t="s">
        <v>947</v>
      </c>
      <c r="B80" s="99" t="s">
        <v>780</v>
      </c>
      <c r="C80" s="99" t="s">
        <v>948</v>
      </c>
      <c r="D80" s="99" t="s">
        <v>408</v>
      </c>
      <c r="E80" s="99" t="s">
        <v>408</v>
      </c>
      <c r="F80" s="99">
        <v>2017</v>
      </c>
      <c r="G80" s="99">
        <v>2018</v>
      </c>
      <c r="H80" s="99" t="s">
        <v>792</v>
      </c>
      <c r="I80" s="50">
        <v>664820</v>
      </c>
    </row>
    <row r="81" spans="1:9" x14ac:dyDescent="0.25">
      <c r="A81" s="273" t="s">
        <v>949</v>
      </c>
      <c r="B81" s="99" t="s">
        <v>30</v>
      </c>
      <c r="C81" s="99" t="s">
        <v>950</v>
      </c>
      <c r="D81" s="99" t="s">
        <v>408</v>
      </c>
      <c r="E81" s="99" t="s">
        <v>408</v>
      </c>
      <c r="F81" s="99">
        <v>2017</v>
      </c>
      <c r="G81" s="99">
        <v>2018</v>
      </c>
      <c r="H81" s="99" t="s">
        <v>774</v>
      </c>
      <c r="I81" s="50">
        <v>650530</v>
      </c>
    </row>
    <row r="82" spans="1:9" x14ac:dyDescent="0.25">
      <c r="A82" s="273" t="s">
        <v>951</v>
      </c>
      <c r="B82" s="99" t="s">
        <v>29</v>
      </c>
      <c r="C82" s="99"/>
      <c r="D82" s="99" t="s">
        <v>408</v>
      </c>
      <c r="E82" s="99" t="s">
        <v>408</v>
      </c>
      <c r="F82" s="99">
        <v>2014</v>
      </c>
      <c r="G82" s="99">
        <v>2015</v>
      </c>
      <c r="H82" s="99" t="s">
        <v>952</v>
      </c>
      <c r="I82" s="50">
        <v>25162247</v>
      </c>
    </row>
    <row r="83" spans="1:9" x14ac:dyDescent="0.25">
      <c r="A83" s="273" t="s">
        <v>953</v>
      </c>
      <c r="B83" s="99" t="s">
        <v>954</v>
      </c>
      <c r="C83" s="99"/>
      <c r="D83" s="99" t="s">
        <v>408</v>
      </c>
      <c r="E83" s="99" t="s">
        <v>408</v>
      </c>
      <c r="F83" s="99">
        <v>2016</v>
      </c>
      <c r="G83" s="99">
        <v>2022</v>
      </c>
      <c r="H83" s="99" t="s">
        <v>952</v>
      </c>
      <c r="I83" s="50">
        <v>17166000</v>
      </c>
    </row>
    <row r="84" spans="1:9" x14ac:dyDescent="0.25">
      <c r="A84" s="273" t="s">
        <v>955</v>
      </c>
      <c r="B84" s="99" t="s">
        <v>956</v>
      </c>
      <c r="C84" s="99"/>
      <c r="D84" s="99" t="s">
        <v>408</v>
      </c>
      <c r="E84" s="99" t="s">
        <v>408</v>
      </c>
      <c r="F84" s="99">
        <v>2016</v>
      </c>
      <c r="G84" s="99">
        <v>2022</v>
      </c>
      <c r="H84" s="99" t="s">
        <v>952</v>
      </c>
      <c r="I84" s="50">
        <v>176135729</v>
      </c>
    </row>
    <row r="85" spans="1:9" x14ac:dyDescent="0.25">
      <c r="A85" s="273" t="s">
        <v>957</v>
      </c>
      <c r="B85" s="99" t="s">
        <v>29</v>
      </c>
      <c r="C85" s="99"/>
      <c r="D85" s="99" t="s">
        <v>408</v>
      </c>
      <c r="E85" s="99" t="s">
        <v>408</v>
      </c>
      <c r="F85" s="99">
        <v>2014</v>
      </c>
      <c r="G85" s="99">
        <v>2018</v>
      </c>
      <c r="H85" s="99" t="s">
        <v>958</v>
      </c>
      <c r="I85" s="50">
        <v>26904220.750000022</v>
      </c>
    </row>
    <row r="86" spans="1:9" x14ac:dyDescent="0.25">
      <c r="A86" s="273" t="s">
        <v>959</v>
      </c>
      <c r="B86" s="99" t="s">
        <v>960</v>
      </c>
      <c r="C86" s="99"/>
      <c r="D86" s="99" t="s">
        <v>408</v>
      </c>
      <c r="E86" s="99" t="s">
        <v>408</v>
      </c>
      <c r="F86" s="99">
        <v>2019</v>
      </c>
      <c r="G86" s="99">
        <v>2022</v>
      </c>
      <c r="H86" s="99" t="s">
        <v>958</v>
      </c>
      <c r="I86" s="50">
        <v>26904220.750000022</v>
      </c>
    </row>
    <row r="87" spans="1:9" x14ac:dyDescent="0.25">
      <c r="A87" s="273" t="s">
        <v>961</v>
      </c>
      <c r="B87" s="99" t="s">
        <v>769</v>
      </c>
      <c r="C87" s="99"/>
      <c r="D87" s="99" t="s">
        <v>408</v>
      </c>
      <c r="E87" s="99" t="s">
        <v>962</v>
      </c>
      <c r="F87" s="99">
        <v>2016</v>
      </c>
      <c r="G87" s="99">
        <v>2018</v>
      </c>
      <c r="H87" s="99" t="s">
        <v>963</v>
      </c>
      <c r="I87" s="50">
        <v>8250000</v>
      </c>
    </row>
    <row r="88" spans="1:9" x14ac:dyDescent="0.25">
      <c r="A88" s="273" t="s">
        <v>964</v>
      </c>
      <c r="B88" s="99" t="s">
        <v>780</v>
      </c>
      <c r="C88" s="99"/>
      <c r="D88" s="99" t="s">
        <v>408</v>
      </c>
      <c r="E88" s="99" t="s">
        <v>962</v>
      </c>
      <c r="F88" s="99">
        <v>2019</v>
      </c>
      <c r="G88" s="99">
        <v>2022</v>
      </c>
      <c r="H88" s="99" t="s">
        <v>965</v>
      </c>
      <c r="I88" s="50">
        <v>8250000</v>
      </c>
    </row>
    <row r="89" spans="1:9" x14ac:dyDescent="0.25">
      <c r="A89" s="273" t="s">
        <v>966</v>
      </c>
      <c r="B89" s="99" t="s">
        <v>967</v>
      </c>
      <c r="C89" s="99"/>
      <c r="D89" s="99" t="s">
        <v>408</v>
      </c>
      <c r="E89" s="99" t="s">
        <v>968</v>
      </c>
      <c r="F89" s="99">
        <v>2015</v>
      </c>
      <c r="G89" s="99">
        <v>2022</v>
      </c>
      <c r="H89" s="99" t="s">
        <v>965</v>
      </c>
      <c r="I89" s="50">
        <v>1025300675</v>
      </c>
    </row>
    <row r="90" spans="1:9" x14ac:dyDescent="0.25">
      <c r="A90" s="273" t="s">
        <v>969</v>
      </c>
      <c r="B90" s="99" t="s">
        <v>967</v>
      </c>
      <c r="C90" s="99"/>
      <c r="D90" s="99" t="s">
        <v>408</v>
      </c>
      <c r="E90" s="99" t="s">
        <v>968</v>
      </c>
      <c r="F90" s="99">
        <v>2015</v>
      </c>
      <c r="G90" s="99">
        <v>2022</v>
      </c>
      <c r="H90" s="99" t="s">
        <v>965</v>
      </c>
      <c r="I90" s="50">
        <v>715975750</v>
      </c>
    </row>
    <row r="91" spans="1:9" x14ac:dyDescent="0.25">
      <c r="A91" s="273" t="s">
        <v>970</v>
      </c>
      <c r="B91" s="99" t="s">
        <v>967</v>
      </c>
      <c r="C91" s="99"/>
      <c r="D91" s="99" t="s">
        <v>408</v>
      </c>
      <c r="E91" s="99" t="s">
        <v>968</v>
      </c>
      <c r="F91" s="99">
        <v>2015</v>
      </c>
      <c r="G91" s="99">
        <v>2022</v>
      </c>
      <c r="H91" s="99" t="s">
        <v>965</v>
      </c>
      <c r="I91" s="50">
        <v>655782400</v>
      </c>
    </row>
    <row r="92" spans="1:9" x14ac:dyDescent="0.25">
      <c r="A92" s="273" t="s">
        <v>971</v>
      </c>
      <c r="B92" s="99" t="s">
        <v>769</v>
      </c>
      <c r="C92" s="99"/>
      <c r="D92" s="99" t="s">
        <v>408</v>
      </c>
      <c r="E92" s="99" t="s">
        <v>968</v>
      </c>
      <c r="F92" s="99">
        <v>2015</v>
      </c>
      <c r="G92" s="99">
        <v>2017</v>
      </c>
      <c r="H92" s="99" t="s">
        <v>972</v>
      </c>
      <c r="I92" s="50">
        <v>33216496</v>
      </c>
    </row>
    <row r="93" spans="1:9" x14ac:dyDescent="0.25">
      <c r="A93" s="273" t="s">
        <v>973</v>
      </c>
      <c r="B93" s="99" t="s">
        <v>769</v>
      </c>
      <c r="C93" s="99"/>
      <c r="D93" s="99" t="s">
        <v>408</v>
      </c>
      <c r="E93" s="99" t="s">
        <v>968</v>
      </c>
      <c r="F93" s="99">
        <v>2016</v>
      </c>
      <c r="G93" s="99">
        <v>2022</v>
      </c>
      <c r="H93" s="99" t="s">
        <v>974</v>
      </c>
      <c r="I93" s="50">
        <v>64922575</v>
      </c>
    </row>
    <row r="94" spans="1:9" x14ac:dyDescent="0.25">
      <c r="A94" s="273" t="s">
        <v>975</v>
      </c>
      <c r="B94" s="99" t="s">
        <v>976</v>
      </c>
      <c r="C94" s="99"/>
      <c r="D94" s="99" t="s">
        <v>408</v>
      </c>
      <c r="E94" s="99" t="s">
        <v>408</v>
      </c>
      <c r="F94" s="99">
        <v>2016</v>
      </c>
      <c r="G94" s="99">
        <v>2016</v>
      </c>
      <c r="H94" s="99" t="s">
        <v>965</v>
      </c>
      <c r="I94" s="50">
        <v>70535150</v>
      </c>
    </row>
    <row r="95" spans="1:9" x14ac:dyDescent="0.25">
      <c r="A95" s="273" t="s">
        <v>977</v>
      </c>
      <c r="B95" s="99" t="s">
        <v>960</v>
      </c>
      <c r="C95" s="99"/>
      <c r="D95" s="99" t="s">
        <v>408</v>
      </c>
      <c r="E95" s="99" t="s">
        <v>408</v>
      </c>
      <c r="F95" s="99">
        <v>2017</v>
      </c>
      <c r="G95" s="99">
        <v>2022</v>
      </c>
      <c r="H95" s="99" t="s">
        <v>965</v>
      </c>
      <c r="I95" s="50">
        <v>493746050</v>
      </c>
    </row>
    <row r="96" spans="1:9" x14ac:dyDescent="0.25">
      <c r="A96" s="273" t="s">
        <v>978</v>
      </c>
      <c r="B96" s="99" t="s">
        <v>960</v>
      </c>
      <c r="C96" s="99"/>
      <c r="D96" s="99" t="s">
        <v>408</v>
      </c>
      <c r="E96" s="99" t="s">
        <v>408</v>
      </c>
      <c r="F96" s="99">
        <v>2017</v>
      </c>
      <c r="G96" s="99">
        <v>2022</v>
      </c>
      <c r="H96" s="99" t="s">
        <v>979</v>
      </c>
      <c r="I96" s="50">
        <v>272104817.40000004</v>
      </c>
    </row>
    <row r="97" spans="1:9" ht="45" x14ac:dyDescent="0.25">
      <c r="A97" s="272" t="s">
        <v>980</v>
      </c>
      <c r="B97" s="99" t="s">
        <v>29</v>
      </c>
      <c r="C97" s="99"/>
      <c r="D97" s="99" t="s">
        <v>408</v>
      </c>
      <c r="E97" s="99" t="s">
        <v>408</v>
      </c>
      <c r="F97" s="99">
        <v>2015</v>
      </c>
      <c r="G97" s="99">
        <v>2016</v>
      </c>
      <c r="H97" s="99" t="s">
        <v>981</v>
      </c>
      <c r="I97" s="50">
        <v>1625000</v>
      </c>
    </row>
    <row r="98" spans="1:9" ht="45" x14ac:dyDescent="0.25">
      <c r="A98" s="272" t="s">
        <v>982</v>
      </c>
      <c r="B98" s="99" t="s">
        <v>960</v>
      </c>
      <c r="C98" s="99"/>
      <c r="D98" s="99" t="s">
        <v>408</v>
      </c>
      <c r="E98" s="99" t="s">
        <v>408</v>
      </c>
      <c r="F98" s="99">
        <v>2016</v>
      </c>
      <c r="G98" s="99">
        <v>2022</v>
      </c>
      <c r="H98" s="99" t="s">
        <v>981</v>
      </c>
      <c r="I98" s="50">
        <v>11375000</v>
      </c>
    </row>
    <row r="99" spans="1:9" ht="18.75" x14ac:dyDescent="0.25">
      <c r="I99" s="218">
        <f>SUM(I2:I98)</f>
        <v>4787297966.086935</v>
      </c>
    </row>
    <row r="100" spans="1:9" x14ac:dyDescent="0.25">
      <c r="I100" s="201"/>
    </row>
  </sheetData>
  <pageMargins left="0.15748031496062992" right="0.15748031496062992" top="0.15748031496062992" bottom="0.15748031496062992" header="0.15748031496062992" footer="0.15748031496062992"/>
  <pageSetup paperSize="3" scale="51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K13"/>
  <sheetViews>
    <sheetView showGridLines="0" zoomScaleNormal="10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29.7109375" style="1" customWidth="1"/>
    <col min="2" max="2" width="16" style="1" customWidth="1"/>
    <col min="3" max="3" width="15" style="1" bestFit="1" customWidth="1"/>
    <col min="4" max="5" width="15.7109375" style="1" customWidth="1"/>
    <col min="6" max="7" width="14.5703125" style="1" customWidth="1"/>
    <col min="8" max="8" width="30.42578125" style="1" customWidth="1"/>
    <col min="9" max="9" width="22.7109375" style="1" customWidth="1"/>
    <col min="10" max="10" width="14.7109375" style="1" bestFit="1" customWidth="1"/>
    <col min="11" max="11" width="13.5703125" style="1" customWidth="1"/>
    <col min="12" max="16384" width="11.42578125" style="1"/>
  </cols>
  <sheetData>
    <row r="1" spans="1:11" s="2" customFormat="1" ht="66.75" customHeight="1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  <c r="J1" s="47"/>
    </row>
    <row r="2" spans="1:11" ht="30" x14ac:dyDescent="0.25">
      <c r="A2" s="203" t="s">
        <v>394</v>
      </c>
      <c r="B2" s="72" t="s">
        <v>63</v>
      </c>
      <c r="C2" s="61" t="s">
        <v>395</v>
      </c>
      <c r="D2" s="61" t="s">
        <v>396</v>
      </c>
      <c r="E2" s="61" t="s">
        <v>193</v>
      </c>
      <c r="F2" s="61">
        <v>2014</v>
      </c>
      <c r="G2" s="61">
        <v>2018</v>
      </c>
      <c r="H2" s="73" t="s">
        <v>397</v>
      </c>
      <c r="I2" s="221">
        <v>90000000</v>
      </c>
      <c r="J2" s="54"/>
    </row>
    <row r="3" spans="1:11" x14ac:dyDescent="0.25">
      <c r="A3" s="203" t="s">
        <v>398</v>
      </c>
      <c r="B3" s="72" t="s">
        <v>63</v>
      </c>
      <c r="C3" s="61" t="s">
        <v>399</v>
      </c>
      <c r="D3" s="61" t="s">
        <v>396</v>
      </c>
      <c r="E3" s="61" t="s">
        <v>193</v>
      </c>
      <c r="F3" s="61">
        <v>2015</v>
      </c>
      <c r="G3" s="61">
        <v>2018</v>
      </c>
      <c r="H3" s="72" t="s">
        <v>400</v>
      </c>
      <c r="I3" s="65">
        <v>20000000</v>
      </c>
      <c r="J3" s="54"/>
      <c r="K3" s="51"/>
    </row>
    <row r="4" spans="1:11" x14ac:dyDescent="0.25">
      <c r="A4" s="203" t="s">
        <v>401</v>
      </c>
      <c r="B4" s="72" t="s">
        <v>63</v>
      </c>
      <c r="C4" s="61" t="s">
        <v>402</v>
      </c>
      <c r="D4" s="61" t="s">
        <v>396</v>
      </c>
      <c r="E4" s="61" t="s">
        <v>193</v>
      </c>
      <c r="F4" s="61">
        <v>2015</v>
      </c>
      <c r="G4" s="61">
        <v>2017</v>
      </c>
      <c r="H4" s="72" t="s">
        <v>59</v>
      </c>
      <c r="I4" s="65">
        <v>15000000</v>
      </c>
      <c r="J4" s="54"/>
      <c r="K4" s="51"/>
    </row>
    <row r="5" spans="1:11" x14ac:dyDescent="0.25">
      <c r="A5" s="203" t="s">
        <v>270</v>
      </c>
      <c r="B5" s="72" t="s">
        <v>79</v>
      </c>
      <c r="C5" s="61" t="s">
        <v>403</v>
      </c>
      <c r="D5" s="61" t="s">
        <v>404</v>
      </c>
      <c r="E5" s="61" t="s">
        <v>193</v>
      </c>
      <c r="F5" s="61">
        <v>2016</v>
      </c>
      <c r="G5" s="61">
        <v>2018</v>
      </c>
      <c r="H5" s="72" t="s">
        <v>405</v>
      </c>
      <c r="I5" s="65">
        <v>90000000</v>
      </c>
      <c r="J5" s="54"/>
      <c r="K5" s="51"/>
    </row>
    <row r="6" spans="1:11" x14ac:dyDescent="0.25">
      <c r="A6" s="203" t="s">
        <v>406</v>
      </c>
      <c r="B6" s="72" t="s">
        <v>63</v>
      </c>
      <c r="C6" s="61" t="s">
        <v>407</v>
      </c>
      <c r="D6" s="61" t="s">
        <v>408</v>
      </c>
      <c r="E6" s="61" t="s">
        <v>409</v>
      </c>
      <c r="F6" s="61">
        <v>2016</v>
      </c>
      <c r="G6" s="61">
        <v>2018</v>
      </c>
      <c r="H6" s="72" t="s">
        <v>410</v>
      </c>
      <c r="I6" s="65">
        <v>60000000</v>
      </c>
      <c r="J6" s="54"/>
    </row>
    <row r="7" spans="1:11" ht="30" x14ac:dyDescent="0.25">
      <c r="A7" s="203" t="s">
        <v>411</v>
      </c>
      <c r="B7" s="72" t="s">
        <v>79</v>
      </c>
      <c r="C7" s="61" t="s">
        <v>412</v>
      </c>
      <c r="D7" s="61" t="s">
        <v>396</v>
      </c>
      <c r="E7" s="61" t="s">
        <v>189</v>
      </c>
      <c r="F7" s="61">
        <v>2018</v>
      </c>
      <c r="G7" s="61">
        <v>2021</v>
      </c>
      <c r="H7" s="73" t="s">
        <v>413</v>
      </c>
      <c r="I7" s="65">
        <v>120000000</v>
      </c>
      <c r="J7" s="54"/>
    </row>
    <row r="8" spans="1:11" ht="45" x14ac:dyDescent="0.25">
      <c r="A8" s="203" t="s">
        <v>414</v>
      </c>
      <c r="B8" s="73" t="s">
        <v>415</v>
      </c>
      <c r="C8" s="61" t="s">
        <v>416</v>
      </c>
      <c r="D8" s="61" t="s">
        <v>396</v>
      </c>
      <c r="E8" s="61" t="s">
        <v>396</v>
      </c>
      <c r="F8" s="61">
        <v>2018</v>
      </c>
      <c r="G8" s="61">
        <v>2021</v>
      </c>
      <c r="H8" s="73" t="s">
        <v>417</v>
      </c>
      <c r="I8" s="65">
        <v>150000000</v>
      </c>
      <c r="J8" s="69"/>
    </row>
    <row r="9" spans="1:11" x14ac:dyDescent="0.25">
      <c r="A9" s="282" t="s">
        <v>418</v>
      </c>
      <c r="B9" s="72" t="s">
        <v>63</v>
      </c>
      <c r="C9" s="61" t="s">
        <v>419</v>
      </c>
      <c r="D9" s="235" t="s">
        <v>420</v>
      </c>
      <c r="E9" s="235" t="s">
        <v>396</v>
      </c>
      <c r="F9" s="235">
        <v>2016</v>
      </c>
      <c r="G9" s="235">
        <v>2019</v>
      </c>
      <c r="H9" s="236" t="s">
        <v>421</v>
      </c>
      <c r="I9" s="65">
        <v>12000000</v>
      </c>
      <c r="J9" s="70"/>
    </row>
    <row r="10" spans="1:11" ht="18.75" x14ac:dyDescent="0.25">
      <c r="I10" s="218">
        <f>SUM(I2:I9)</f>
        <v>557000000</v>
      </c>
      <c r="J10" s="40"/>
    </row>
    <row r="12" spans="1:11" x14ac:dyDescent="0.25">
      <c r="A12" s="1" t="s">
        <v>422</v>
      </c>
      <c r="I12" s="40"/>
    </row>
    <row r="13" spans="1:11" x14ac:dyDescent="0.25">
      <c r="A13" s="1" t="s">
        <v>423</v>
      </c>
      <c r="I13" s="40"/>
    </row>
  </sheetData>
  <pageMargins left="0.15748031496062992" right="0.15748031496062992" top="0.55118110236220474" bottom="0.15748031496062992" header="0.15748031496062992" footer="0.15748031496062992"/>
  <pageSetup scale="73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J44"/>
  <sheetViews>
    <sheetView showGridLines="0" zoomScaleNormal="10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41.85546875" style="1" customWidth="1"/>
    <col min="2" max="2" width="32" style="1" bestFit="1" customWidth="1"/>
    <col min="3" max="3" width="17.140625" style="1" customWidth="1"/>
    <col min="4" max="5" width="17" style="1" bestFit="1" customWidth="1"/>
    <col min="6" max="6" width="15.28515625" style="1" customWidth="1"/>
    <col min="7" max="7" width="15.85546875" style="1" customWidth="1"/>
    <col min="8" max="8" width="31.5703125" style="1" hidden="1" customWidth="1"/>
    <col min="9" max="9" width="24.5703125" style="1" customWidth="1"/>
    <col min="10" max="10" width="13.5703125" style="1" customWidth="1"/>
    <col min="11" max="11" width="11.42578125" style="1"/>
    <col min="12" max="12" width="12" style="1" bestFit="1" customWidth="1"/>
    <col min="13" max="16384" width="11.42578125" style="1"/>
  </cols>
  <sheetData>
    <row r="1" spans="1:10" s="2" customFormat="1" ht="66.75" customHeight="1" x14ac:dyDescent="0.25">
      <c r="A1" s="46" t="s">
        <v>1505</v>
      </c>
      <c r="B1" s="46" t="s">
        <v>0</v>
      </c>
      <c r="C1" s="46" t="s">
        <v>1095</v>
      </c>
      <c r="D1" s="46" t="s">
        <v>1501</v>
      </c>
      <c r="E1" s="46" t="s">
        <v>1093</v>
      </c>
      <c r="F1" s="46" t="s">
        <v>1502</v>
      </c>
      <c r="G1" s="46" t="s">
        <v>1503</v>
      </c>
      <c r="H1" s="46" t="s">
        <v>1</v>
      </c>
      <c r="I1" s="46" t="s">
        <v>1504</v>
      </c>
    </row>
    <row r="2" spans="1:10" x14ac:dyDescent="0.25">
      <c r="A2" s="203" t="s">
        <v>727</v>
      </c>
      <c r="B2" s="72" t="s">
        <v>728</v>
      </c>
      <c r="C2" s="61"/>
      <c r="D2" s="61" t="s">
        <v>729</v>
      </c>
      <c r="E2" s="61" t="s">
        <v>729</v>
      </c>
      <c r="F2" s="61"/>
      <c r="G2" s="61"/>
      <c r="H2" s="72" t="s">
        <v>342</v>
      </c>
      <c r="I2" s="237">
        <v>60976489.948390193</v>
      </c>
      <c r="J2" s="54"/>
    </row>
    <row r="3" spans="1:10" x14ac:dyDescent="0.25">
      <c r="A3" s="203" t="s">
        <v>730</v>
      </c>
      <c r="B3" s="72" t="s">
        <v>726</v>
      </c>
      <c r="C3" s="61"/>
      <c r="D3" s="61" t="s">
        <v>729</v>
      </c>
      <c r="E3" s="61" t="s">
        <v>729</v>
      </c>
      <c r="F3" s="61"/>
      <c r="G3" s="61"/>
      <c r="H3" s="72" t="s">
        <v>342</v>
      </c>
      <c r="I3" s="237">
        <v>52545510.528401636</v>
      </c>
      <c r="J3" s="54"/>
    </row>
    <row r="4" spans="1:10" x14ac:dyDescent="0.25">
      <c r="A4" s="203" t="s">
        <v>731</v>
      </c>
      <c r="B4" s="72" t="s">
        <v>726</v>
      </c>
      <c r="C4" s="61"/>
      <c r="D4" s="61" t="s">
        <v>729</v>
      </c>
      <c r="E4" s="61" t="s">
        <v>729</v>
      </c>
      <c r="F4" s="61"/>
      <c r="G4" s="61"/>
      <c r="H4" s="72" t="s">
        <v>342</v>
      </c>
      <c r="I4" s="237">
        <v>19668705.118913718</v>
      </c>
      <c r="J4" s="54"/>
    </row>
    <row r="5" spans="1:10" x14ac:dyDescent="0.25">
      <c r="A5" s="203" t="s">
        <v>733</v>
      </c>
      <c r="B5" s="72" t="s">
        <v>734</v>
      </c>
      <c r="C5" s="61"/>
      <c r="D5" s="61" t="s">
        <v>732</v>
      </c>
      <c r="E5" s="61" t="s">
        <v>732</v>
      </c>
      <c r="F5" s="61"/>
      <c r="G5" s="61"/>
      <c r="H5" s="72" t="s">
        <v>342</v>
      </c>
      <c r="I5" s="237">
        <v>67298302.055621654</v>
      </c>
      <c r="J5" s="54"/>
    </row>
    <row r="6" spans="1:10" x14ac:dyDescent="0.25">
      <c r="A6" s="203" t="s">
        <v>735</v>
      </c>
      <c r="B6" s="72" t="s">
        <v>29</v>
      </c>
      <c r="C6" s="61"/>
      <c r="D6" s="61" t="s">
        <v>732</v>
      </c>
      <c r="E6" s="61" t="s">
        <v>732</v>
      </c>
      <c r="F6" s="61"/>
      <c r="G6" s="61"/>
      <c r="H6" s="72" t="s">
        <v>342</v>
      </c>
      <c r="I6" s="237">
        <v>23936805.731409706</v>
      </c>
      <c r="J6" s="54"/>
    </row>
    <row r="7" spans="1:10" x14ac:dyDescent="0.25">
      <c r="A7" s="203" t="s">
        <v>736</v>
      </c>
      <c r="B7" s="72" t="s">
        <v>734</v>
      </c>
      <c r="C7" s="61"/>
      <c r="D7" s="61" t="s">
        <v>732</v>
      </c>
      <c r="E7" s="61" t="s">
        <v>732</v>
      </c>
      <c r="F7" s="61"/>
      <c r="G7" s="61"/>
      <c r="H7" s="72" t="s">
        <v>342</v>
      </c>
      <c r="I7" s="237">
        <v>17434384.854733203</v>
      </c>
      <c r="J7" s="54"/>
    </row>
    <row r="8" spans="1:10" x14ac:dyDescent="0.25">
      <c r="A8" s="203" t="s">
        <v>737</v>
      </c>
      <c r="B8" s="72" t="s">
        <v>29</v>
      </c>
      <c r="C8" s="61"/>
      <c r="D8" s="61" t="s">
        <v>732</v>
      </c>
      <c r="E8" s="61" t="s">
        <v>732</v>
      </c>
      <c r="F8" s="61"/>
      <c r="G8" s="61">
        <v>2016</v>
      </c>
      <c r="H8" s="72" t="s">
        <v>342</v>
      </c>
      <c r="I8" s="237">
        <v>18555574.734337378</v>
      </c>
      <c r="J8" s="54"/>
    </row>
    <row r="9" spans="1:10" x14ac:dyDescent="0.25">
      <c r="A9" s="203" t="s">
        <v>738</v>
      </c>
      <c r="B9" s="72" t="s">
        <v>337</v>
      </c>
      <c r="C9" s="61"/>
      <c r="D9" s="61" t="s">
        <v>732</v>
      </c>
      <c r="E9" s="61" t="s">
        <v>732</v>
      </c>
      <c r="F9" s="61"/>
      <c r="G9" s="61"/>
      <c r="H9" s="72" t="s">
        <v>342</v>
      </c>
      <c r="I9" s="237">
        <v>6444535.5444205776</v>
      </c>
      <c r="J9" s="54"/>
    </row>
    <row r="10" spans="1:10" x14ac:dyDescent="0.25">
      <c r="A10" s="203" t="s">
        <v>739</v>
      </c>
      <c r="B10" s="72" t="s">
        <v>337</v>
      </c>
      <c r="C10" s="61"/>
      <c r="D10" s="61" t="s">
        <v>732</v>
      </c>
      <c r="E10" s="61" t="s">
        <v>732</v>
      </c>
      <c r="F10" s="61"/>
      <c r="G10" s="61"/>
      <c r="H10" s="72" t="s">
        <v>342</v>
      </c>
      <c r="I10" s="237">
        <v>4833402.4191236487</v>
      </c>
      <c r="J10" s="54"/>
    </row>
    <row r="11" spans="1:10" x14ac:dyDescent="0.25">
      <c r="A11" s="203" t="s">
        <v>740</v>
      </c>
      <c r="B11" s="72" t="s">
        <v>741</v>
      </c>
      <c r="C11" s="61"/>
      <c r="D11" s="61" t="s">
        <v>742</v>
      </c>
      <c r="E11" s="61" t="s">
        <v>742</v>
      </c>
      <c r="F11" s="61"/>
      <c r="G11" s="61"/>
      <c r="H11" s="72" t="s">
        <v>342</v>
      </c>
      <c r="I11" s="237">
        <v>28845066.588</v>
      </c>
      <c r="J11" s="54"/>
    </row>
    <row r="12" spans="1:10" x14ac:dyDescent="0.25">
      <c r="A12" s="203" t="s">
        <v>743</v>
      </c>
      <c r="B12" s="72" t="s">
        <v>726</v>
      </c>
      <c r="C12" s="61"/>
      <c r="D12" s="61" t="s">
        <v>742</v>
      </c>
      <c r="E12" s="61" t="s">
        <v>742</v>
      </c>
      <c r="F12" s="61"/>
      <c r="G12" s="61"/>
      <c r="H12" s="72" t="s">
        <v>342</v>
      </c>
      <c r="I12" s="237">
        <v>40377885.466660708</v>
      </c>
      <c r="J12" s="54"/>
    </row>
    <row r="13" spans="1:10" x14ac:dyDescent="0.25">
      <c r="A13" s="203" t="s">
        <v>744</v>
      </c>
      <c r="B13" s="72" t="s">
        <v>728</v>
      </c>
      <c r="C13" s="61"/>
      <c r="D13" s="61" t="s">
        <v>742</v>
      </c>
      <c r="E13" s="61" t="s">
        <v>742</v>
      </c>
      <c r="F13" s="61"/>
      <c r="G13" s="61"/>
      <c r="H13" s="72" t="s">
        <v>342</v>
      </c>
      <c r="I13" s="237">
        <v>42934015.432998613</v>
      </c>
      <c r="J13" s="54"/>
    </row>
    <row r="14" spans="1:10" x14ac:dyDescent="0.25">
      <c r="A14" s="203" t="s">
        <v>746</v>
      </c>
      <c r="B14" s="72" t="s">
        <v>734</v>
      </c>
      <c r="C14" s="61"/>
      <c r="D14" s="61" t="s">
        <v>745</v>
      </c>
      <c r="E14" s="61" t="s">
        <v>745</v>
      </c>
      <c r="F14" s="61"/>
      <c r="G14" s="61"/>
      <c r="H14" s="72" t="s">
        <v>342</v>
      </c>
      <c r="I14" s="237">
        <v>32474275.984504871</v>
      </c>
      <c r="J14" s="54"/>
    </row>
    <row r="15" spans="1:10" x14ac:dyDescent="0.25">
      <c r="A15" s="203" t="s">
        <v>747</v>
      </c>
      <c r="B15" s="72" t="s">
        <v>726</v>
      </c>
      <c r="C15" s="61"/>
      <c r="D15" s="61" t="s">
        <v>745</v>
      </c>
      <c r="E15" s="61" t="s">
        <v>745</v>
      </c>
      <c r="F15" s="61"/>
      <c r="G15" s="61">
        <v>2016</v>
      </c>
      <c r="H15" s="72" t="s">
        <v>342</v>
      </c>
      <c r="I15" s="237">
        <v>25245237.613685738</v>
      </c>
      <c r="J15" s="54"/>
    </row>
    <row r="16" spans="1:10" x14ac:dyDescent="0.25">
      <c r="A16" s="203" t="s">
        <v>748</v>
      </c>
      <c r="B16" s="72" t="s">
        <v>726</v>
      </c>
      <c r="C16" s="61"/>
      <c r="D16" s="61" t="s">
        <v>745</v>
      </c>
      <c r="E16" s="61" t="s">
        <v>745</v>
      </c>
      <c r="F16" s="61"/>
      <c r="G16" s="61">
        <v>2016</v>
      </c>
      <c r="H16" s="72" t="s">
        <v>342</v>
      </c>
      <c r="I16" s="237">
        <v>51308567.229271814</v>
      </c>
      <c r="J16" s="54"/>
    </row>
    <row r="17" spans="1:10" x14ac:dyDescent="0.25">
      <c r="A17" s="203" t="s">
        <v>749</v>
      </c>
      <c r="B17" s="72" t="s">
        <v>337</v>
      </c>
      <c r="C17" s="61"/>
      <c r="D17" s="61" t="s">
        <v>745</v>
      </c>
      <c r="E17" s="61" t="s">
        <v>745</v>
      </c>
      <c r="F17" s="61"/>
      <c r="G17" s="61"/>
      <c r="H17" s="72" t="s">
        <v>342</v>
      </c>
      <c r="I17" s="237">
        <v>9842908</v>
      </c>
      <c r="J17" s="54"/>
    </row>
    <row r="18" spans="1:10" ht="30" x14ac:dyDescent="0.25">
      <c r="A18" s="203" t="s">
        <v>750</v>
      </c>
      <c r="B18" s="73" t="s">
        <v>751</v>
      </c>
      <c r="C18" s="61">
        <v>30334222</v>
      </c>
      <c r="D18" s="60" t="s">
        <v>752</v>
      </c>
      <c r="E18" s="60" t="s">
        <v>752</v>
      </c>
      <c r="F18" s="61" t="s">
        <v>753</v>
      </c>
      <c r="G18" s="61" t="s">
        <v>753</v>
      </c>
      <c r="H18" s="72" t="s">
        <v>754</v>
      </c>
      <c r="I18" s="237">
        <v>11046665</v>
      </c>
      <c r="J18" s="54"/>
    </row>
    <row r="19" spans="1:10" ht="30" x14ac:dyDescent="0.25">
      <c r="A19" s="203" t="s">
        <v>755</v>
      </c>
      <c r="B19" s="72" t="s">
        <v>756</v>
      </c>
      <c r="C19" s="61">
        <v>30132177</v>
      </c>
      <c r="D19" s="60" t="s">
        <v>752</v>
      </c>
      <c r="E19" s="60" t="s">
        <v>752</v>
      </c>
      <c r="F19" s="61" t="s">
        <v>753</v>
      </c>
      <c r="G19" s="61" t="s">
        <v>753</v>
      </c>
      <c r="H19" s="72" t="s">
        <v>754</v>
      </c>
      <c r="I19" s="237">
        <v>73349971</v>
      </c>
      <c r="J19" s="54"/>
    </row>
    <row r="20" spans="1:10" ht="30" x14ac:dyDescent="0.25">
      <c r="A20" s="203" t="s">
        <v>757</v>
      </c>
      <c r="B20" s="72" t="s">
        <v>758</v>
      </c>
      <c r="C20" s="61">
        <v>30119395</v>
      </c>
      <c r="D20" s="60" t="s">
        <v>752</v>
      </c>
      <c r="E20" s="60" t="s">
        <v>752</v>
      </c>
      <c r="F20" s="61" t="s">
        <v>753</v>
      </c>
      <c r="G20" s="61" t="s">
        <v>753</v>
      </c>
      <c r="H20" s="72" t="s">
        <v>754</v>
      </c>
      <c r="I20" s="237">
        <v>15452385</v>
      </c>
      <c r="J20" s="54"/>
    </row>
    <row r="21" spans="1:10" ht="18.75" x14ac:dyDescent="0.25">
      <c r="I21" s="218">
        <f>SUM(I2:I20)</f>
        <v>602570688.2504735</v>
      </c>
      <c r="J21" s="54"/>
    </row>
    <row r="22" spans="1:10" x14ac:dyDescent="0.25">
      <c r="J22" s="54"/>
    </row>
    <row r="23" spans="1:10" x14ac:dyDescent="0.25">
      <c r="J23" s="54"/>
    </row>
    <row r="24" spans="1:10" x14ac:dyDescent="0.25">
      <c r="J24" s="54"/>
    </row>
    <row r="25" spans="1:10" x14ac:dyDescent="0.25">
      <c r="J25" s="54"/>
    </row>
    <row r="26" spans="1:10" x14ac:dyDescent="0.25">
      <c r="J26" s="54"/>
    </row>
    <row r="27" spans="1:10" x14ac:dyDescent="0.25">
      <c r="J27" s="54"/>
    </row>
    <row r="28" spans="1:10" x14ac:dyDescent="0.25">
      <c r="J28" s="54"/>
    </row>
    <row r="29" spans="1:10" x14ac:dyDescent="0.25">
      <c r="J29" s="54"/>
    </row>
    <row r="30" spans="1:10" x14ac:dyDescent="0.25">
      <c r="J30" s="54"/>
    </row>
    <row r="31" spans="1:10" x14ac:dyDescent="0.25">
      <c r="J31" s="54"/>
    </row>
    <row r="32" spans="1:10" x14ac:dyDescent="0.25">
      <c r="J32" s="54"/>
    </row>
    <row r="33" spans="10:10" x14ac:dyDescent="0.25">
      <c r="J33" s="54"/>
    </row>
    <row r="34" spans="10:10" x14ac:dyDescent="0.25">
      <c r="J34" s="54"/>
    </row>
    <row r="35" spans="10:10" x14ac:dyDescent="0.25">
      <c r="J35" s="54"/>
    </row>
    <row r="36" spans="10:10" x14ac:dyDescent="0.25">
      <c r="J36" s="54"/>
    </row>
    <row r="37" spans="10:10" x14ac:dyDescent="0.25">
      <c r="J37" s="54"/>
    </row>
    <row r="38" spans="10:10" x14ac:dyDescent="0.25">
      <c r="J38" s="54"/>
    </row>
    <row r="39" spans="10:10" x14ac:dyDescent="0.25">
      <c r="J39" s="54"/>
    </row>
    <row r="40" spans="10:10" x14ac:dyDescent="0.25">
      <c r="J40" s="54"/>
    </row>
    <row r="41" spans="10:10" x14ac:dyDescent="0.25">
      <c r="J41" s="54"/>
    </row>
    <row r="42" spans="10:10" ht="54.75" customHeight="1" x14ac:dyDescent="0.25"/>
    <row r="43" spans="10:10" ht="39.75" customHeight="1" x14ac:dyDescent="0.25"/>
    <row r="44" spans="10:10" ht="26.25" customHeight="1" x14ac:dyDescent="0.25"/>
  </sheetData>
  <pageMargins left="0.15748031496062992" right="0.15748031496062992" top="0.15748031496062992" bottom="0.15748031496062992" header="0.15748031496062992" footer="0.15748031496062992"/>
  <pageSetup scale="5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680"/>
  <sheetViews>
    <sheetView zoomScale="80" zoomScaleNormal="80" workbookViewId="0">
      <pane ySplit="2" topLeftCell="A3" activePane="bottomLeft" state="frozen"/>
      <selection pane="bottomLeft" activeCell="S658" sqref="S658"/>
    </sheetView>
  </sheetViews>
  <sheetFormatPr baseColWidth="10" defaultRowHeight="18.75" x14ac:dyDescent="0.25"/>
  <cols>
    <col min="1" max="1" width="28.140625" style="3" customWidth="1"/>
    <col min="2" max="2" width="88.28515625" customWidth="1"/>
    <col min="3" max="3" width="25.7109375" customWidth="1"/>
    <col min="4" max="4" width="20.7109375" customWidth="1"/>
    <col min="5" max="5" width="25.7109375" customWidth="1"/>
    <col min="6" max="6" width="25.7109375" style="3" customWidth="1"/>
    <col min="7" max="8" width="21.7109375" customWidth="1"/>
    <col min="9" max="9" width="10.7109375" customWidth="1"/>
    <col min="10" max="19" width="10.7109375" style="98" customWidth="1"/>
    <col min="20" max="20" width="26.85546875" customWidth="1"/>
    <col min="21" max="21" width="44.7109375" style="199" customWidth="1"/>
  </cols>
  <sheetData>
    <row r="1" spans="1:24" s="98" customFormat="1" ht="20.25" customHeight="1" x14ac:dyDescent="0.25">
      <c r="A1" s="288" t="s">
        <v>1096</v>
      </c>
      <c r="B1" s="288" t="s">
        <v>1505</v>
      </c>
      <c r="C1" s="289" t="s">
        <v>0</v>
      </c>
      <c r="D1" s="290" t="s">
        <v>1095</v>
      </c>
      <c r="E1" s="290" t="s">
        <v>1501</v>
      </c>
      <c r="F1" s="290" t="s">
        <v>1093</v>
      </c>
      <c r="G1" s="290" t="s">
        <v>1502</v>
      </c>
      <c r="H1" s="291" t="s">
        <v>1503</v>
      </c>
      <c r="I1" s="292" t="s">
        <v>1461</v>
      </c>
      <c r="J1" s="293"/>
      <c r="K1" s="293"/>
      <c r="L1" s="293"/>
      <c r="M1" s="293"/>
      <c r="N1" s="293"/>
      <c r="O1" s="293"/>
      <c r="P1" s="293"/>
      <c r="Q1" s="293"/>
      <c r="R1" s="293"/>
      <c r="S1" s="294"/>
      <c r="T1" s="288" t="s">
        <v>1094</v>
      </c>
      <c r="U1" s="199"/>
    </row>
    <row r="2" spans="1:24" ht="20.25" customHeight="1" thickBot="1" x14ac:dyDescent="0.3">
      <c r="A2" s="295"/>
      <c r="B2" s="295"/>
      <c r="C2" s="296"/>
      <c r="D2" s="297"/>
      <c r="E2" s="297"/>
      <c r="F2" s="297"/>
      <c r="G2" s="297"/>
      <c r="H2" s="298"/>
      <c r="I2" s="299" t="s">
        <v>1450</v>
      </c>
      <c r="J2" s="300" t="s">
        <v>1451</v>
      </c>
      <c r="K2" s="300" t="s">
        <v>1452</v>
      </c>
      <c r="L2" s="300" t="s">
        <v>1453</v>
      </c>
      <c r="M2" s="300" t="s">
        <v>1454</v>
      </c>
      <c r="N2" s="300" t="s">
        <v>1455</v>
      </c>
      <c r="O2" s="300" t="s">
        <v>1456</v>
      </c>
      <c r="P2" s="300" t="s">
        <v>1457</v>
      </c>
      <c r="Q2" s="300" t="s">
        <v>1458</v>
      </c>
      <c r="R2" s="300" t="s">
        <v>1459</v>
      </c>
      <c r="S2" s="301" t="s">
        <v>1460</v>
      </c>
      <c r="T2" s="295"/>
    </row>
    <row r="3" spans="1:24" s="35" customFormat="1" ht="24.95" customHeight="1" x14ac:dyDescent="0.2">
      <c r="A3" s="154" t="s">
        <v>1129</v>
      </c>
      <c r="B3" s="283" t="s">
        <v>590</v>
      </c>
      <c r="C3" s="130" t="s">
        <v>591</v>
      </c>
      <c r="D3" s="96" t="s">
        <v>592</v>
      </c>
      <c r="E3" s="96" t="s">
        <v>593</v>
      </c>
      <c r="F3" s="91" t="s">
        <v>1177</v>
      </c>
      <c r="G3" s="96">
        <v>2014</v>
      </c>
      <c r="H3" s="134">
        <v>2015</v>
      </c>
      <c r="I3" s="138" t="s">
        <v>232</v>
      </c>
      <c r="J3" s="122"/>
      <c r="K3" s="122"/>
      <c r="L3" s="122"/>
      <c r="M3" s="122"/>
      <c r="N3" s="122"/>
      <c r="O3" s="122"/>
      <c r="P3" s="122"/>
      <c r="Q3" s="122"/>
      <c r="R3" s="122"/>
      <c r="S3" s="139"/>
      <c r="T3" s="123">
        <v>13142886</v>
      </c>
      <c r="U3" s="199"/>
      <c r="X3" s="118"/>
    </row>
    <row r="4" spans="1:24" s="35" customFormat="1" ht="24.95" customHeight="1" x14ac:dyDescent="0.2">
      <c r="A4" s="155" t="s">
        <v>1129</v>
      </c>
      <c r="B4" s="284" t="s">
        <v>597</v>
      </c>
      <c r="C4" s="131" t="s">
        <v>598</v>
      </c>
      <c r="D4" s="92" t="s">
        <v>599</v>
      </c>
      <c r="E4" s="92" t="s">
        <v>189</v>
      </c>
      <c r="F4" s="67" t="s">
        <v>1177</v>
      </c>
      <c r="G4" s="92">
        <v>2015</v>
      </c>
      <c r="H4" s="135">
        <v>2017</v>
      </c>
      <c r="I4" s="140" t="s">
        <v>600</v>
      </c>
      <c r="J4" s="120"/>
      <c r="K4" s="120"/>
      <c r="L4" s="120"/>
      <c r="M4" s="120"/>
      <c r="N4" s="120"/>
      <c r="O4" s="120"/>
      <c r="P4" s="120"/>
      <c r="Q4" s="120"/>
      <c r="R4" s="120"/>
      <c r="S4" s="141"/>
      <c r="T4" s="124">
        <v>7258232</v>
      </c>
      <c r="U4" s="199"/>
      <c r="X4" s="118"/>
    </row>
    <row r="5" spans="1:24" s="35" customFormat="1" ht="24.95" customHeight="1" x14ac:dyDescent="0.2">
      <c r="A5" s="155" t="s">
        <v>1129</v>
      </c>
      <c r="B5" s="284" t="s">
        <v>601</v>
      </c>
      <c r="C5" s="131" t="s">
        <v>591</v>
      </c>
      <c r="D5" s="92" t="s">
        <v>602</v>
      </c>
      <c r="E5" s="67" t="s">
        <v>594</v>
      </c>
      <c r="F5" s="67" t="s">
        <v>1177</v>
      </c>
      <c r="G5" s="92">
        <v>2015</v>
      </c>
      <c r="H5" s="135">
        <v>2017</v>
      </c>
      <c r="I5" s="140" t="s">
        <v>232</v>
      </c>
      <c r="J5" s="120"/>
      <c r="K5" s="120"/>
      <c r="L5" s="120"/>
      <c r="M5" s="120"/>
      <c r="N5" s="120"/>
      <c r="O5" s="120"/>
      <c r="P5" s="120"/>
      <c r="Q5" s="120"/>
      <c r="R5" s="120"/>
      <c r="S5" s="141"/>
      <c r="T5" s="124">
        <v>31000000</v>
      </c>
      <c r="U5" s="199"/>
      <c r="X5" s="118"/>
    </row>
    <row r="6" spans="1:24" s="35" customFormat="1" ht="24.95" customHeight="1" x14ac:dyDescent="0.2">
      <c r="A6" s="155" t="s">
        <v>1129</v>
      </c>
      <c r="B6" s="284" t="s">
        <v>607</v>
      </c>
      <c r="C6" s="131" t="s">
        <v>608</v>
      </c>
      <c r="D6" s="92" t="s">
        <v>609</v>
      </c>
      <c r="E6" s="67" t="s">
        <v>594</v>
      </c>
      <c r="F6" s="67" t="s">
        <v>1177</v>
      </c>
      <c r="G6" s="92">
        <v>2015</v>
      </c>
      <c r="H6" s="135">
        <v>2017</v>
      </c>
      <c r="I6" s="140" t="s">
        <v>232</v>
      </c>
      <c r="J6" s="120"/>
      <c r="K6" s="120"/>
      <c r="L6" s="120"/>
      <c r="M6" s="120"/>
      <c r="N6" s="120"/>
      <c r="O6" s="120"/>
      <c r="P6" s="120"/>
      <c r="Q6" s="120"/>
      <c r="R6" s="120"/>
      <c r="S6" s="141"/>
      <c r="T6" s="124">
        <v>10000</v>
      </c>
      <c r="U6" s="199"/>
      <c r="X6" s="118"/>
    </row>
    <row r="7" spans="1:24" s="35" customFormat="1" ht="24.95" customHeight="1" x14ac:dyDescent="0.2">
      <c r="A7" s="155" t="s">
        <v>1129</v>
      </c>
      <c r="B7" s="284" t="s">
        <v>610</v>
      </c>
      <c r="C7" s="131" t="s">
        <v>608</v>
      </c>
      <c r="D7" s="92" t="s">
        <v>611</v>
      </c>
      <c r="E7" s="67" t="s">
        <v>594</v>
      </c>
      <c r="F7" s="67" t="s">
        <v>1177</v>
      </c>
      <c r="G7" s="92">
        <v>2015</v>
      </c>
      <c r="H7" s="135">
        <v>2017</v>
      </c>
      <c r="I7" s="140" t="s">
        <v>232</v>
      </c>
      <c r="J7" s="120"/>
      <c r="K7" s="120"/>
      <c r="L7" s="120"/>
      <c r="M7" s="120"/>
      <c r="N7" s="120"/>
      <c r="O7" s="120"/>
      <c r="P7" s="120"/>
      <c r="Q7" s="120"/>
      <c r="R7" s="120"/>
      <c r="S7" s="141"/>
      <c r="T7" s="124">
        <v>450000</v>
      </c>
      <c r="U7" s="199"/>
      <c r="X7" s="118"/>
    </row>
    <row r="8" spans="1:24" s="35" customFormat="1" ht="24.95" customHeight="1" x14ac:dyDescent="0.2">
      <c r="A8" s="155" t="s">
        <v>1129</v>
      </c>
      <c r="B8" s="284" t="s">
        <v>612</v>
      </c>
      <c r="C8" s="131" t="s">
        <v>604</v>
      </c>
      <c r="D8" s="92" t="s">
        <v>613</v>
      </c>
      <c r="E8" s="92" t="s">
        <v>189</v>
      </c>
      <c r="F8" s="67" t="s">
        <v>1177</v>
      </c>
      <c r="G8" s="92">
        <v>2015</v>
      </c>
      <c r="H8" s="135">
        <v>2016</v>
      </c>
      <c r="I8" s="140" t="s">
        <v>605</v>
      </c>
      <c r="J8" s="120"/>
      <c r="K8" s="120"/>
      <c r="L8" s="120"/>
      <c r="M8" s="120"/>
      <c r="N8" s="120"/>
      <c r="O8" s="120"/>
      <c r="P8" s="120"/>
      <c r="Q8" s="120"/>
      <c r="R8" s="120"/>
      <c r="S8" s="141"/>
      <c r="T8" s="124">
        <v>114760</v>
      </c>
      <c r="U8" s="199"/>
      <c r="X8" s="118"/>
    </row>
    <row r="9" spans="1:24" s="35" customFormat="1" ht="24.95" customHeight="1" x14ac:dyDescent="0.2">
      <c r="A9" s="155" t="s">
        <v>1129</v>
      </c>
      <c r="B9" s="284" t="s">
        <v>614</v>
      </c>
      <c r="C9" s="131" t="s">
        <v>604</v>
      </c>
      <c r="D9" s="92" t="s">
        <v>615</v>
      </c>
      <c r="E9" s="92" t="s">
        <v>189</v>
      </c>
      <c r="F9" s="67" t="s">
        <v>1177</v>
      </c>
      <c r="G9" s="92">
        <v>2015</v>
      </c>
      <c r="H9" s="135">
        <v>2015</v>
      </c>
      <c r="I9" s="140" t="s">
        <v>400</v>
      </c>
      <c r="J9" s="120"/>
      <c r="K9" s="120"/>
      <c r="L9" s="120"/>
      <c r="M9" s="120"/>
      <c r="N9" s="120"/>
      <c r="O9" s="120"/>
      <c r="P9" s="120"/>
      <c r="Q9" s="120"/>
      <c r="R9" s="120"/>
      <c r="S9" s="141"/>
      <c r="T9" s="124">
        <v>278384</v>
      </c>
      <c r="U9" s="199"/>
      <c r="X9" s="118"/>
    </row>
    <row r="10" spans="1:24" s="35" customFormat="1" ht="24.95" customHeight="1" x14ac:dyDescent="0.2">
      <c r="A10" s="155" t="s">
        <v>1129</v>
      </c>
      <c r="B10" s="284" t="s">
        <v>616</v>
      </c>
      <c r="C10" s="131" t="s">
        <v>591</v>
      </c>
      <c r="D10" s="92" t="s">
        <v>617</v>
      </c>
      <c r="E10" s="92" t="s">
        <v>618</v>
      </c>
      <c r="F10" s="67" t="s">
        <v>1177</v>
      </c>
      <c r="G10" s="92">
        <v>2015</v>
      </c>
      <c r="H10" s="135">
        <v>2015</v>
      </c>
      <c r="I10" s="140" t="s">
        <v>232</v>
      </c>
      <c r="J10" s="120"/>
      <c r="K10" s="120"/>
      <c r="L10" s="120"/>
      <c r="M10" s="120"/>
      <c r="N10" s="120"/>
      <c r="O10" s="120"/>
      <c r="P10" s="120"/>
      <c r="Q10" s="120"/>
      <c r="R10" s="120"/>
      <c r="S10" s="141"/>
      <c r="T10" s="124">
        <v>55000</v>
      </c>
      <c r="U10" s="199"/>
      <c r="X10" s="118"/>
    </row>
    <row r="11" spans="1:24" s="35" customFormat="1" ht="24.95" customHeight="1" x14ac:dyDescent="0.2">
      <c r="A11" s="155" t="s">
        <v>1129</v>
      </c>
      <c r="B11" s="284" t="s">
        <v>619</v>
      </c>
      <c r="C11" s="131" t="s">
        <v>591</v>
      </c>
      <c r="D11" s="92" t="s">
        <v>463</v>
      </c>
      <c r="E11" s="92" t="s">
        <v>189</v>
      </c>
      <c r="F11" s="67" t="s">
        <v>1177</v>
      </c>
      <c r="G11" s="92">
        <v>2015</v>
      </c>
      <c r="H11" s="135">
        <v>2015</v>
      </c>
      <c r="I11" s="140" t="s">
        <v>622</v>
      </c>
      <c r="J11" s="120"/>
      <c r="K11" s="120"/>
      <c r="L11" s="120"/>
      <c r="M11" s="120"/>
      <c r="N11" s="120"/>
      <c r="O11" s="120"/>
      <c r="P11" s="120"/>
      <c r="Q11" s="120"/>
      <c r="R11" s="120"/>
      <c r="S11" s="141"/>
      <c r="T11" s="124">
        <v>125745</v>
      </c>
      <c r="U11" s="199"/>
      <c r="X11" s="118"/>
    </row>
    <row r="12" spans="1:24" s="35" customFormat="1" ht="24.95" customHeight="1" x14ac:dyDescent="0.2">
      <c r="A12" s="155" t="s">
        <v>1129</v>
      </c>
      <c r="B12" s="284" t="s">
        <v>623</v>
      </c>
      <c r="C12" s="131" t="s">
        <v>624</v>
      </c>
      <c r="D12" s="92" t="s">
        <v>625</v>
      </c>
      <c r="E12" s="92" t="s">
        <v>626</v>
      </c>
      <c r="F12" s="67" t="s">
        <v>1177</v>
      </c>
      <c r="G12" s="92">
        <v>2015</v>
      </c>
      <c r="H12" s="135">
        <v>2015</v>
      </c>
      <c r="I12" s="140" t="s">
        <v>36</v>
      </c>
      <c r="J12" s="120"/>
      <c r="K12" s="120"/>
      <c r="L12" s="120"/>
      <c r="M12" s="120"/>
      <c r="N12" s="120"/>
      <c r="O12" s="120"/>
      <c r="P12" s="120"/>
      <c r="Q12" s="120"/>
      <c r="R12" s="120"/>
      <c r="S12" s="141"/>
      <c r="T12" s="124">
        <v>13000</v>
      </c>
      <c r="U12" s="199"/>
      <c r="X12" s="118"/>
    </row>
    <row r="13" spans="1:24" s="35" customFormat="1" ht="24.95" customHeight="1" x14ac:dyDescent="0.2">
      <c r="A13" s="155" t="s">
        <v>1129</v>
      </c>
      <c r="B13" s="284" t="s">
        <v>627</v>
      </c>
      <c r="C13" s="131" t="s">
        <v>628</v>
      </c>
      <c r="D13" s="92" t="s">
        <v>629</v>
      </c>
      <c r="E13" s="92" t="s">
        <v>626</v>
      </c>
      <c r="F13" s="67" t="s">
        <v>1177</v>
      </c>
      <c r="G13" s="92">
        <v>2015</v>
      </c>
      <c r="H13" s="135">
        <v>2015</v>
      </c>
      <c r="I13" s="140" t="s">
        <v>203</v>
      </c>
      <c r="J13" s="120"/>
      <c r="K13" s="120"/>
      <c r="L13" s="120"/>
      <c r="M13" s="120"/>
      <c r="N13" s="120"/>
      <c r="O13" s="120"/>
      <c r="P13" s="120"/>
      <c r="Q13" s="120"/>
      <c r="R13" s="120"/>
      <c r="S13" s="141"/>
      <c r="T13" s="124">
        <v>15000</v>
      </c>
      <c r="U13" s="199"/>
      <c r="X13" s="118"/>
    </row>
    <row r="14" spans="1:24" s="35" customFormat="1" ht="24.95" customHeight="1" x14ac:dyDescent="0.2">
      <c r="A14" s="155" t="s">
        <v>1129</v>
      </c>
      <c r="B14" s="284" t="s">
        <v>630</v>
      </c>
      <c r="C14" s="131" t="s">
        <v>608</v>
      </c>
      <c r="D14" s="92" t="s">
        <v>631</v>
      </c>
      <c r="E14" s="92" t="s">
        <v>626</v>
      </c>
      <c r="F14" s="67" t="s">
        <v>1177</v>
      </c>
      <c r="G14" s="92">
        <v>2015</v>
      </c>
      <c r="H14" s="135">
        <v>2016</v>
      </c>
      <c r="I14" s="140" t="s">
        <v>224</v>
      </c>
      <c r="J14" s="120"/>
      <c r="K14" s="120"/>
      <c r="L14" s="120"/>
      <c r="M14" s="120"/>
      <c r="N14" s="120"/>
      <c r="O14" s="120"/>
      <c r="P14" s="120"/>
      <c r="Q14" s="120"/>
      <c r="R14" s="120"/>
      <c r="S14" s="141"/>
      <c r="T14" s="124">
        <v>2646062</v>
      </c>
      <c r="U14" s="199"/>
      <c r="X14" s="118"/>
    </row>
    <row r="15" spans="1:24" s="35" customFormat="1" ht="24.95" customHeight="1" x14ac:dyDescent="0.2">
      <c r="A15" s="155" t="s">
        <v>1129</v>
      </c>
      <c r="B15" s="284" t="s">
        <v>632</v>
      </c>
      <c r="C15" s="131" t="s">
        <v>628</v>
      </c>
      <c r="D15" s="92" t="s">
        <v>463</v>
      </c>
      <c r="E15" s="92" t="s">
        <v>626</v>
      </c>
      <c r="F15" s="67" t="s">
        <v>1177</v>
      </c>
      <c r="G15" s="92">
        <v>2015</v>
      </c>
      <c r="H15" s="135">
        <v>2016</v>
      </c>
      <c r="I15" s="140" t="s">
        <v>56</v>
      </c>
      <c r="J15" s="120"/>
      <c r="K15" s="120"/>
      <c r="L15" s="120"/>
      <c r="M15" s="120"/>
      <c r="N15" s="120"/>
      <c r="O15" s="120"/>
      <c r="P15" s="120"/>
      <c r="Q15" s="120"/>
      <c r="R15" s="120"/>
      <c r="S15" s="141"/>
      <c r="T15" s="124">
        <v>15554444</v>
      </c>
      <c r="U15" s="199"/>
      <c r="X15" s="118"/>
    </row>
    <row r="16" spans="1:24" s="35" customFormat="1" ht="24.95" customHeight="1" x14ac:dyDescent="0.2">
      <c r="A16" s="155" t="s">
        <v>1129</v>
      </c>
      <c r="B16" s="284" t="s">
        <v>1097</v>
      </c>
      <c r="C16" s="131" t="s">
        <v>591</v>
      </c>
      <c r="D16" s="92" t="s">
        <v>633</v>
      </c>
      <c r="E16" s="92" t="s">
        <v>626</v>
      </c>
      <c r="F16" s="67" t="s">
        <v>1177</v>
      </c>
      <c r="G16" s="116">
        <v>2014</v>
      </c>
      <c r="H16" s="135">
        <v>2015</v>
      </c>
      <c r="I16" s="140" t="s">
        <v>498</v>
      </c>
      <c r="J16" s="120"/>
      <c r="K16" s="120"/>
      <c r="L16" s="120"/>
      <c r="M16" s="120"/>
      <c r="N16" s="120"/>
      <c r="O16" s="120"/>
      <c r="P16" s="120"/>
      <c r="Q16" s="120"/>
      <c r="R16" s="120"/>
      <c r="S16" s="141"/>
      <c r="T16" s="124">
        <v>1712295</v>
      </c>
      <c r="U16" s="199"/>
      <c r="X16" s="118"/>
    </row>
    <row r="17" spans="1:24" s="35" customFormat="1" ht="24.95" customHeight="1" x14ac:dyDescent="0.2">
      <c r="A17" s="155" t="s">
        <v>1129</v>
      </c>
      <c r="B17" s="284" t="s">
        <v>1098</v>
      </c>
      <c r="C17" s="131" t="s">
        <v>624</v>
      </c>
      <c r="D17" s="92" t="s">
        <v>634</v>
      </c>
      <c r="E17" s="92" t="s">
        <v>626</v>
      </c>
      <c r="F17" s="67" t="s">
        <v>1177</v>
      </c>
      <c r="G17" s="92">
        <v>2015</v>
      </c>
      <c r="H17" s="135">
        <v>2016</v>
      </c>
      <c r="I17" s="140" t="s">
        <v>635</v>
      </c>
      <c r="J17" s="120"/>
      <c r="K17" s="120"/>
      <c r="L17" s="120"/>
      <c r="M17" s="120"/>
      <c r="N17" s="120"/>
      <c r="O17" s="120"/>
      <c r="P17" s="120"/>
      <c r="Q17" s="120"/>
      <c r="R17" s="120"/>
      <c r="S17" s="141"/>
      <c r="T17" s="124">
        <v>154259</v>
      </c>
      <c r="U17" s="199"/>
      <c r="X17" s="118"/>
    </row>
    <row r="18" spans="1:24" s="35" customFormat="1" ht="24.95" customHeight="1" x14ac:dyDescent="0.2">
      <c r="A18" s="155" t="s">
        <v>1129</v>
      </c>
      <c r="B18" s="284" t="s">
        <v>1099</v>
      </c>
      <c r="C18" s="131" t="s">
        <v>591</v>
      </c>
      <c r="D18" s="92" t="s">
        <v>636</v>
      </c>
      <c r="E18" s="92" t="s">
        <v>626</v>
      </c>
      <c r="F18" s="67" t="s">
        <v>1177</v>
      </c>
      <c r="G18" s="92">
        <v>2015</v>
      </c>
      <c r="H18" s="135">
        <v>2016</v>
      </c>
      <c r="I18" s="140" t="s">
        <v>232</v>
      </c>
      <c r="J18" s="120"/>
      <c r="K18" s="120"/>
      <c r="L18" s="120"/>
      <c r="M18" s="120"/>
      <c r="N18" s="120"/>
      <c r="O18" s="120"/>
      <c r="P18" s="120"/>
      <c r="Q18" s="120"/>
      <c r="R18" s="120"/>
      <c r="S18" s="141"/>
      <c r="T18" s="124">
        <v>58800</v>
      </c>
      <c r="U18" s="199"/>
      <c r="X18" s="118"/>
    </row>
    <row r="19" spans="1:24" s="35" customFormat="1" ht="24.95" customHeight="1" x14ac:dyDescent="0.2">
      <c r="A19" s="155" t="s">
        <v>1129</v>
      </c>
      <c r="B19" s="284" t="s">
        <v>637</v>
      </c>
      <c r="C19" s="131" t="s">
        <v>608</v>
      </c>
      <c r="D19" s="92" t="s">
        <v>638</v>
      </c>
      <c r="E19" s="92" t="s">
        <v>470</v>
      </c>
      <c r="F19" s="67" t="s">
        <v>1177</v>
      </c>
      <c r="G19" s="92">
        <v>2015</v>
      </c>
      <c r="H19" s="135">
        <v>2016</v>
      </c>
      <c r="I19" s="140" t="s">
        <v>639</v>
      </c>
      <c r="J19" s="120"/>
      <c r="K19" s="120"/>
      <c r="L19" s="120"/>
      <c r="M19" s="120"/>
      <c r="N19" s="120"/>
      <c r="O19" s="120"/>
      <c r="P19" s="120"/>
      <c r="Q19" s="120"/>
      <c r="R19" s="120"/>
      <c r="S19" s="141"/>
      <c r="T19" s="124">
        <v>1020000</v>
      </c>
      <c r="U19" s="199"/>
      <c r="X19" s="118"/>
    </row>
    <row r="20" spans="1:24" s="35" customFormat="1" ht="24.95" customHeight="1" thickBot="1" x14ac:dyDescent="0.25">
      <c r="A20" s="155" t="s">
        <v>1129</v>
      </c>
      <c r="B20" s="284" t="s">
        <v>640</v>
      </c>
      <c r="C20" s="131" t="s">
        <v>628</v>
      </c>
      <c r="D20" s="92" t="s">
        <v>463</v>
      </c>
      <c r="E20" s="92" t="s">
        <v>470</v>
      </c>
      <c r="F20" s="67" t="s">
        <v>1177</v>
      </c>
      <c r="G20" s="92">
        <v>2016</v>
      </c>
      <c r="H20" s="135">
        <v>2017</v>
      </c>
      <c r="I20" s="140" t="s">
        <v>56</v>
      </c>
      <c r="J20" s="120"/>
      <c r="K20" s="120"/>
      <c r="L20" s="120"/>
      <c r="M20" s="120"/>
      <c r="N20" s="120"/>
      <c r="O20" s="120"/>
      <c r="P20" s="120"/>
      <c r="Q20" s="120"/>
      <c r="R20" s="120"/>
      <c r="S20" s="141"/>
      <c r="T20" s="124">
        <v>9191337</v>
      </c>
      <c r="U20" s="199"/>
      <c r="X20" s="118"/>
    </row>
    <row r="21" spans="1:24" s="35" customFormat="1" ht="24.95" customHeight="1" thickBot="1" x14ac:dyDescent="0.25">
      <c r="A21" s="155" t="s">
        <v>1129</v>
      </c>
      <c r="B21" s="284" t="s">
        <v>642</v>
      </c>
      <c r="C21" s="131" t="s">
        <v>628</v>
      </c>
      <c r="D21" s="92" t="s">
        <v>463</v>
      </c>
      <c r="E21" s="92" t="s">
        <v>470</v>
      </c>
      <c r="F21" s="67" t="s">
        <v>1177</v>
      </c>
      <c r="G21" s="92">
        <v>2016</v>
      </c>
      <c r="H21" s="135">
        <v>2017</v>
      </c>
      <c r="I21" s="140" t="s">
        <v>643</v>
      </c>
      <c r="J21" s="120"/>
      <c r="K21" s="120"/>
      <c r="L21" s="120"/>
      <c r="M21" s="120"/>
      <c r="N21" s="120"/>
      <c r="O21" s="120"/>
      <c r="P21" s="120"/>
      <c r="Q21" s="120"/>
      <c r="R21" s="120"/>
      <c r="S21" s="141"/>
      <c r="T21" s="124">
        <v>9989087</v>
      </c>
      <c r="U21" s="257" t="s">
        <v>1486</v>
      </c>
      <c r="X21" s="118"/>
    </row>
    <row r="22" spans="1:24" s="35" customFormat="1" ht="24.95" customHeight="1" thickBot="1" x14ac:dyDescent="0.25">
      <c r="A22" s="156" t="s">
        <v>1129</v>
      </c>
      <c r="B22" s="285" t="s">
        <v>644</v>
      </c>
      <c r="C22" s="132" t="s">
        <v>628</v>
      </c>
      <c r="D22" s="93" t="s">
        <v>463</v>
      </c>
      <c r="E22" s="93" t="s">
        <v>470</v>
      </c>
      <c r="F22" s="68" t="s">
        <v>1177</v>
      </c>
      <c r="G22" s="93">
        <v>2016</v>
      </c>
      <c r="H22" s="136">
        <v>2017</v>
      </c>
      <c r="I22" s="142" t="s">
        <v>645</v>
      </c>
      <c r="J22" s="121"/>
      <c r="K22" s="121"/>
      <c r="L22" s="121"/>
      <c r="M22" s="121"/>
      <c r="N22" s="121"/>
      <c r="O22" s="121"/>
      <c r="P22" s="121"/>
      <c r="Q22" s="121"/>
      <c r="R22" s="121"/>
      <c r="S22" s="143"/>
      <c r="T22" s="125">
        <v>9000000</v>
      </c>
      <c r="U22" s="197">
        <f>SUM(T3:T22)</f>
        <v>101789291</v>
      </c>
      <c r="X22" s="118"/>
    </row>
    <row r="23" spans="1:24" s="35" customFormat="1" ht="24.95" customHeight="1" x14ac:dyDescent="0.2">
      <c r="A23" s="157" t="s">
        <v>1130</v>
      </c>
      <c r="B23" s="286" t="s">
        <v>1118</v>
      </c>
      <c r="C23" s="133" t="s">
        <v>1100</v>
      </c>
      <c r="D23" s="97" t="s">
        <v>301</v>
      </c>
      <c r="E23" s="97" t="s">
        <v>1101</v>
      </c>
      <c r="F23" s="95" t="s">
        <v>1102</v>
      </c>
      <c r="G23" s="97">
        <v>2014</v>
      </c>
      <c r="H23" s="137">
        <v>2018</v>
      </c>
      <c r="I23" s="144" t="s">
        <v>582</v>
      </c>
      <c r="J23" s="119" t="s">
        <v>1383</v>
      </c>
      <c r="K23" s="119"/>
      <c r="L23" s="119"/>
      <c r="M23" s="119"/>
      <c r="N23" s="119"/>
      <c r="O23" s="119"/>
      <c r="P23" s="119"/>
      <c r="Q23" s="119"/>
      <c r="R23" s="119"/>
      <c r="S23" s="145"/>
      <c r="T23" s="126">
        <v>141362608</v>
      </c>
      <c r="U23" s="199"/>
      <c r="X23" s="118"/>
    </row>
    <row r="24" spans="1:24" s="35" customFormat="1" ht="24.95" customHeight="1" x14ac:dyDescent="0.2">
      <c r="A24" s="158" t="s">
        <v>1130</v>
      </c>
      <c r="B24" s="284" t="s">
        <v>1119</v>
      </c>
      <c r="C24" s="131" t="s">
        <v>1027</v>
      </c>
      <c r="D24" s="92" t="s">
        <v>463</v>
      </c>
      <c r="E24" s="92" t="s">
        <v>307</v>
      </c>
      <c r="F24" s="67" t="s">
        <v>1102</v>
      </c>
      <c r="G24" s="92">
        <v>2014</v>
      </c>
      <c r="H24" s="135">
        <v>2016</v>
      </c>
      <c r="I24" s="140" t="s">
        <v>232</v>
      </c>
      <c r="J24" s="120"/>
      <c r="K24" s="120"/>
      <c r="L24" s="120"/>
      <c r="M24" s="120"/>
      <c r="N24" s="120"/>
      <c r="O24" s="120"/>
      <c r="P24" s="120"/>
      <c r="Q24" s="120"/>
      <c r="R24" s="120"/>
      <c r="S24" s="141"/>
      <c r="T24" s="124">
        <v>9481000</v>
      </c>
      <c r="U24" s="199"/>
      <c r="X24" s="118"/>
    </row>
    <row r="25" spans="1:24" s="35" customFormat="1" ht="24.95" customHeight="1" x14ac:dyDescent="0.2">
      <c r="A25" s="158" t="s">
        <v>1130</v>
      </c>
      <c r="B25" s="284" t="s">
        <v>1120</v>
      </c>
      <c r="C25" s="131" t="s">
        <v>1027</v>
      </c>
      <c r="D25" s="92" t="s">
        <v>463</v>
      </c>
      <c r="E25" s="92" t="s">
        <v>1101</v>
      </c>
      <c r="F25" s="67" t="s">
        <v>1102</v>
      </c>
      <c r="G25" s="92">
        <v>2014</v>
      </c>
      <c r="H25" s="135">
        <v>2017</v>
      </c>
      <c r="I25" s="140" t="s">
        <v>56</v>
      </c>
      <c r="J25" s="120" t="s">
        <v>1384</v>
      </c>
      <c r="K25" s="120"/>
      <c r="L25" s="120"/>
      <c r="M25" s="120"/>
      <c r="N25" s="120"/>
      <c r="O25" s="120"/>
      <c r="P25" s="120"/>
      <c r="Q25" s="120"/>
      <c r="R25" s="120"/>
      <c r="S25" s="141"/>
      <c r="T25" s="124">
        <v>33557750</v>
      </c>
      <c r="U25" s="199"/>
      <c r="X25" s="118"/>
    </row>
    <row r="26" spans="1:24" s="35" customFormat="1" ht="24.95" customHeight="1" x14ac:dyDescent="0.2">
      <c r="A26" s="158" t="s">
        <v>1130</v>
      </c>
      <c r="B26" s="284" t="s">
        <v>1121</v>
      </c>
      <c r="C26" s="131" t="s">
        <v>1027</v>
      </c>
      <c r="D26" s="92" t="s">
        <v>463</v>
      </c>
      <c r="E26" s="92" t="s">
        <v>307</v>
      </c>
      <c r="F26" s="67" t="s">
        <v>1102</v>
      </c>
      <c r="G26" s="92">
        <v>2014</v>
      </c>
      <c r="H26" s="135">
        <v>2017</v>
      </c>
      <c r="I26" s="140" t="s">
        <v>184</v>
      </c>
      <c r="J26" s="120"/>
      <c r="K26" s="120"/>
      <c r="L26" s="120"/>
      <c r="M26" s="120"/>
      <c r="N26" s="120"/>
      <c r="O26" s="120"/>
      <c r="P26" s="120"/>
      <c r="Q26" s="120"/>
      <c r="R26" s="120"/>
      <c r="S26" s="141"/>
      <c r="T26" s="124">
        <v>37425000</v>
      </c>
      <c r="U26" s="199"/>
      <c r="X26" s="118"/>
    </row>
    <row r="27" spans="1:24" s="35" customFormat="1" ht="24.95" customHeight="1" x14ac:dyDescent="0.2">
      <c r="A27" s="158" t="s">
        <v>1130</v>
      </c>
      <c r="B27" s="284" t="s">
        <v>1122</v>
      </c>
      <c r="C27" s="131" t="s">
        <v>1027</v>
      </c>
      <c r="D27" s="92" t="s">
        <v>463</v>
      </c>
      <c r="E27" s="92" t="s">
        <v>1101</v>
      </c>
      <c r="F27" s="67" t="s">
        <v>1102</v>
      </c>
      <c r="G27" s="92">
        <v>2015</v>
      </c>
      <c r="H27" s="135">
        <v>2017</v>
      </c>
      <c r="I27" s="140" t="s">
        <v>1385</v>
      </c>
      <c r="J27" s="120" t="s">
        <v>1386</v>
      </c>
      <c r="K27" s="120"/>
      <c r="L27" s="120"/>
      <c r="M27" s="120"/>
      <c r="N27" s="120"/>
      <c r="O27" s="120"/>
      <c r="P27" s="120"/>
      <c r="Q27" s="120"/>
      <c r="R27" s="120"/>
      <c r="S27" s="141"/>
      <c r="T27" s="124">
        <v>114770000</v>
      </c>
      <c r="U27" s="199"/>
      <c r="X27" s="118"/>
    </row>
    <row r="28" spans="1:24" s="35" customFormat="1" ht="24.95" customHeight="1" x14ac:dyDescent="0.2">
      <c r="A28" s="158" t="s">
        <v>1130</v>
      </c>
      <c r="B28" s="284" t="s">
        <v>1123</v>
      </c>
      <c r="C28" s="131" t="s">
        <v>1103</v>
      </c>
      <c r="D28" s="92" t="s">
        <v>463</v>
      </c>
      <c r="E28" s="92" t="s">
        <v>307</v>
      </c>
      <c r="F28" s="67" t="s">
        <v>1102</v>
      </c>
      <c r="G28" s="92">
        <v>2015</v>
      </c>
      <c r="H28" s="135">
        <v>2016</v>
      </c>
      <c r="I28" s="140" t="s">
        <v>1104</v>
      </c>
      <c r="J28" s="120"/>
      <c r="K28" s="120"/>
      <c r="L28" s="120"/>
      <c r="M28" s="120"/>
      <c r="N28" s="120"/>
      <c r="O28" s="120"/>
      <c r="P28" s="120"/>
      <c r="Q28" s="120"/>
      <c r="R28" s="120"/>
      <c r="S28" s="141"/>
      <c r="T28" s="124">
        <v>14021900</v>
      </c>
      <c r="U28" s="199"/>
      <c r="X28" s="118"/>
    </row>
    <row r="29" spans="1:24" s="35" customFormat="1" ht="24.95" customHeight="1" x14ac:dyDescent="0.2">
      <c r="A29" s="158" t="s">
        <v>1130</v>
      </c>
      <c r="B29" s="284" t="s">
        <v>1124</v>
      </c>
      <c r="C29" s="131" t="s">
        <v>1103</v>
      </c>
      <c r="D29" s="92" t="s">
        <v>463</v>
      </c>
      <c r="E29" s="92" t="s">
        <v>307</v>
      </c>
      <c r="F29" s="67" t="s">
        <v>1102</v>
      </c>
      <c r="G29" s="92">
        <v>2015</v>
      </c>
      <c r="H29" s="135">
        <v>2016</v>
      </c>
      <c r="I29" s="140" t="s">
        <v>38</v>
      </c>
      <c r="J29" s="120"/>
      <c r="K29" s="120"/>
      <c r="L29" s="120"/>
      <c r="M29" s="120"/>
      <c r="N29" s="120"/>
      <c r="O29" s="120"/>
      <c r="P29" s="120"/>
      <c r="Q29" s="120"/>
      <c r="R29" s="120"/>
      <c r="S29" s="141"/>
      <c r="T29" s="124">
        <v>3742500</v>
      </c>
      <c r="U29" s="199"/>
      <c r="X29" s="118"/>
    </row>
    <row r="30" spans="1:24" s="35" customFormat="1" ht="24.95" customHeight="1" x14ac:dyDescent="0.2">
      <c r="A30" s="158" t="s">
        <v>1130</v>
      </c>
      <c r="B30" s="284" t="s">
        <v>1125</v>
      </c>
      <c r="C30" s="131" t="s">
        <v>1103</v>
      </c>
      <c r="D30" s="92" t="s">
        <v>463</v>
      </c>
      <c r="E30" s="92" t="s">
        <v>307</v>
      </c>
      <c r="F30" s="67" t="s">
        <v>1102</v>
      </c>
      <c r="G30" s="92">
        <v>2015</v>
      </c>
      <c r="H30" s="135">
        <v>2017</v>
      </c>
      <c r="I30" s="140" t="s">
        <v>400</v>
      </c>
      <c r="J30" s="120" t="s">
        <v>1387</v>
      </c>
      <c r="K30" s="120" t="s">
        <v>1388</v>
      </c>
      <c r="L30" s="120" t="s">
        <v>1389</v>
      </c>
      <c r="M30" s="120" t="s">
        <v>1390</v>
      </c>
      <c r="N30" s="120" t="s">
        <v>1391</v>
      </c>
      <c r="O30" s="120" t="s">
        <v>1392</v>
      </c>
      <c r="P30" s="120" t="s">
        <v>1393</v>
      </c>
      <c r="Q30" s="120" t="s">
        <v>1394</v>
      </c>
      <c r="R30" s="120"/>
      <c r="S30" s="141"/>
      <c r="T30" s="124">
        <v>11227500</v>
      </c>
      <c r="U30" s="199"/>
      <c r="X30" s="118"/>
    </row>
    <row r="31" spans="1:24" s="35" customFormat="1" ht="24.95" customHeight="1" x14ac:dyDescent="0.2">
      <c r="A31" s="158" t="s">
        <v>1130</v>
      </c>
      <c r="B31" s="284" t="s">
        <v>1126</v>
      </c>
      <c r="C31" s="131" t="s">
        <v>1103</v>
      </c>
      <c r="D31" s="92" t="s">
        <v>463</v>
      </c>
      <c r="E31" s="92" t="s">
        <v>463</v>
      </c>
      <c r="F31" s="67" t="s">
        <v>1102</v>
      </c>
      <c r="G31" s="92">
        <v>2017</v>
      </c>
      <c r="H31" s="135">
        <v>2020</v>
      </c>
      <c r="I31" s="140" t="s">
        <v>1395</v>
      </c>
      <c r="J31" s="120" t="s">
        <v>1396</v>
      </c>
      <c r="K31" s="120"/>
      <c r="L31" s="120"/>
      <c r="M31" s="120"/>
      <c r="N31" s="120"/>
      <c r="O31" s="120"/>
      <c r="P31" s="120"/>
      <c r="Q31" s="120"/>
      <c r="R31" s="120"/>
      <c r="S31" s="141"/>
      <c r="T31" s="124">
        <v>74850000</v>
      </c>
      <c r="U31" s="199"/>
      <c r="X31" s="118"/>
    </row>
    <row r="32" spans="1:24" s="35" customFormat="1" ht="24.95" customHeight="1" x14ac:dyDescent="0.2">
      <c r="A32" s="158" t="s">
        <v>1130</v>
      </c>
      <c r="B32" s="284" t="s">
        <v>1117</v>
      </c>
      <c r="C32" s="131" t="s">
        <v>1103</v>
      </c>
      <c r="D32" s="92" t="s">
        <v>463</v>
      </c>
      <c r="E32" s="92" t="s">
        <v>463</v>
      </c>
      <c r="F32" s="67" t="s">
        <v>1102</v>
      </c>
      <c r="G32" s="92">
        <v>2016</v>
      </c>
      <c r="H32" s="135">
        <v>2020</v>
      </c>
      <c r="I32" s="140" t="s">
        <v>59</v>
      </c>
      <c r="J32" s="120" t="s">
        <v>1397</v>
      </c>
      <c r="K32" s="120" t="s">
        <v>1398</v>
      </c>
      <c r="L32" s="120"/>
      <c r="M32" s="120"/>
      <c r="N32" s="120"/>
      <c r="O32" s="120"/>
      <c r="P32" s="120"/>
      <c r="Q32" s="120"/>
      <c r="R32" s="120"/>
      <c r="S32" s="141"/>
      <c r="T32" s="124">
        <v>199600000</v>
      </c>
      <c r="U32" s="199"/>
      <c r="X32" s="118"/>
    </row>
    <row r="33" spans="1:24" s="35" customFormat="1" ht="24.95" customHeight="1" x14ac:dyDescent="0.2">
      <c r="A33" s="158" t="s">
        <v>1130</v>
      </c>
      <c r="B33" s="284" t="s">
        <v>1105</v>
      </c>
      <c r="C33" s="131" t="s">
        <v>1027</v>
      </c>
      <c r="D33" s="92" t="s">
        <v>463</v>
      </c>
      <c r="E33" s="92" t="s">
        <v>463</v>
      </c>
      <c r="F33" s="67" t="s">
        <v>1102</v>
      </c>
      <c r="G33" s="92">
        <v>2014</v>
      </c>
      <c r="H33" s="135" t="s">
        <v>463</v>
      </c>
      <c r="I33" s="140" t="s">
        <v>39</v>
      </c>
      <c r="J33" s="120"/>
      <c r="K33" s="120"/>
      <c r="L33" s="120"/>
      <c r="M33" s="120"/>
      <c r="N33" s="120"/>
      <c r="O33" s="120"/>
      <c r="P33" s="120"/>
      <c r="Q33" s="120"/>
      <c r="R33" s="120"/>
      <c r="S33" s="141"/>
      <c r="T33" s="124">
        <v>398790000</v>
      </c>
      <c r="U33" s="199"/>
      <c r="X33" s="118"/>
    </row>
    <row r="34" spans="1:24" s="35" customFormat="1" ht="24.95" customHeight="1" x14ac:dyDescent="0.2">
      <c r="A34" s="158" t="s">
        <v>1130</v>
      </c>
      <c r="B34" s="284" t="s">
        <v>1106</v>
      </c>
      <c r="C34" s="131" t="s">
        <v>1103</v>
      </c>
      <c r="D34" s="92" t="s">
        <v>463</v>
      </c>
      <c r="E34" s="92" t="s">
        <v>463</v>
      </c>
      <c r="F34" s="67" t="s">
        <v>1102</v>
      </c>
      <c r="G34" s="92">
        <v>2015</v>
      </c>
      <c r="H34" s="135" t="s">
        <v>463</v>
      </c>
      <c r="I34" s="140" t="s">
        <v>582</v>
      </c>
      <c r="J34" s="120" t="s">
        <v>1399</v>
      </c>
      <c r="K34" s="120"/>
      <c r="L34" s="120"/>
      <c r="M34" s="120"/>
      <c r="N34" s="120"/>
      <c r="O34" s="120"/>
      <c r="P34" s="120"/>
      <c r="Q34" s="120"/>
      <c r="R34" s="120"/>
      <c r="S34" s="141"/>
      <c r="T34" s="124">
        <v>47880000</v>
      </c>
      <c r="U34" s="199"/>
      <c r="X34" s="118"/>
    </row>
    <row r="35" spans="1:24" s="35" customFormat="1" ht="24.95" customHeight="1" x14ac:dyDescent="0.2">
      <c r="A35" s="158" t="s">
        <v>1130</v>
      </c>
      <c r="B35" s="284" t="s">
        <v>1107</v>
      </c>
      <c r="C35" s="131" t="s">
        <v>1103</v>
      </c>
      <c r="D35" s="92" t="s">
        <v>463</v>
      </c>
      <c r="E35" s="92" t="s">
        <v>463</v>
      </c>
      <c r="F35" s="67" t="s">
        <v>1102</v>
      </c>
      <c r="G35" s="92">
        <v>2015</v>
      </c>
      <c r="H35" s="135" t="s">
        <v>463</v>
      </c>
      <c r="I35" s="140" t="s">
        <v>39</v>
      </c>
      <c r="J35" s="120" t="s">
        <v>1400</v>
      </c>
      <c r="K35" s="120"/>
      <c r="L35" s="120"/>
      <c r="M35" s="120"/>
      <c r="N35" s="120"/>
      <c r="O35" s="120"/>
      <c r="P35" s="120"/>
      <c r="Q35" s="120"/>
      <c r="R35" s="120"/>
      <c r="S35" s="141"/>
      <c r="T35" s="124">
        <v>68040000</v>
      </c>
      <c r="U35" s="199"/>
      <c r="X35" s="118"/>
    </row>
    <row r="36" spans="1:24" s="35" customFormat="1" ht="24.95" customHeight="1" x14ac:dyDescent="0.2">
      <c r="A36" s="158" t="s">
        <v>1130</v>
      </c>
      <c r="B36" s="284" t="s">
        <v>1108</v>
      </c>
      <c r="C36" s="131" t="s">
        <v>1103</v>
      </c>
      <c r="D36" s="92" t="s">
        <v>463</v>
      </c>
      <c r="E36" s="92" t="s">
        <v>463</v>
      </c>
      <c r="F36" s="67" t="s">
        <v>1102</v>
      </c>
      <c r="G36" s="92">
        <v>2015</v>
      </c>
      <c r="H36" s="135" t="s">
        <v>463</v>
      </c>
      <c r="I36" s="140" t="s">
        <v>236</v>
      </c>
      <c r="J36" s="120"/>
      <c r="K36" s="120"/>
      <c r="L36" s="120"/>
      <c r="M36" s="120"/>
      <c r="N36" s="120"/>
      <c r="O36" s="120"/>
      <c r="P36" s="120"/>
      <c r="Q36" s="120"/>
      <c r="R36" s="120"/>
      <c r="S36" s="141"/>
      <c r="T36" s="124">
        <v>264600000</v>
      </c>
      <c r="U36" s="199"/>
      <c r="X36" s="118"/>
    </row>
    <row r="37" spans="1:24" s="35" customFormat="1" ht="24.95" customHeight="1" x14ac:dyDescent="0.2">
      <c r="A37" s="158" t="s">
        <v>1130</v>
      </c>
      <c r="B37" s="284" t="s">
        <v>1109</v>
      </c>
      <c r="C37" s="131" t="s">
        <v>1103</v>
      </c>
      <c r="D37" s="92" t="s">
        <v>463</v>
      </c>
      <c r="E37" s="92" t="s">
        <v>463</v>
      </c>
      <c r="F37" s="67" t="s">
        <v>1102</v>
      </c>
      <c r="G37" s="92">
        <v>2015</v>
      </c>
      <c r="H37" s="135" t="s">
        <v>463</v>
      </c>
      <c r="I37" s="140" t="s">
        <v>236</v>
      </c>
      <c r="J37" s="120" t="s">
        <v>1401</v>
      </c>
      <c r="K37" s="120"/>
      <c r="L37" s="120"/>
      <c r="M37" s="120"/>
      <c r="N37" s="120"/>
      <c r="O37" s="120"/>
      <c r="P37" s="120"/>
      <c r="Q37" s="120"/>
      <c r="R37" s="120"/>
      <c r="S37" s="141"/>
      <c r="T37" s="124">
        <v>23940000</v>
      </c>
      <c r="U37" s="199"/>
      <c r="X37" s="118"/>
    </row>
    <row r="38" spans="1:24" s="35" customFormat="1" ht="24.95" customHeight="1" x14ac:dyDescent="0.2">
      <c r="A38" s="158" t="s">
        <v>1130</v>
      </c>
      <c r="B38" s="284" t="s">
        <v>1110</v>
      </c>
      <c r="C38" s="131" t="s">
        <v>1103</v>
      </c>
      <c r="D38" s="92" t="s">
        <v>463</v>
      </c>
      <c r="E38" s="92" t="s">
        <v>463</v>
      </c>
      <c r="F38" s="67" t="s">
        <v>1102</v>
      </c>
      <c r="G38" s="92">
        <v>2015</v>
      </c>
      <c r="H38" s="135">
        <v>2017</v>
      </c>
      <c r="I38" s="140" t="s">
        <v>198</v>
      </c>
      <c r="J38" s="120"/>
      <c r="K38" s="120"/>
      <c r="L38" s="120"/>
      <c r="M38" s="120"/>
      <c r="N38" s="120"/>
      <c r="O38" s="120"/>
      <c r="P38" s="120"/>
      <c r="Q38" s="120"/>
      <c r="R38" s="120"/>
      <c r="S38" s="141"/>
      <c r="T38" s="124">
        <v>67410000</v>
      </c>
      <c r="U38" s="199"/>
      <c r="X38" s="118"/>
    </row>
    <row r="39" spans="1:24" s="35" customFormat="1" ht="24.95" customHeight="1" x14ac:dyDescent="0.2">
      <c r="A39" s="158" t="s">
        <v>1130</v>
      </c>
      <c r="B39" s="284" t="s">
        <v>1111</v>
      </c>
      <c r="C39" s="131" t="s">
        <v>1103</v>
      </c>
      <c r="D39" s="92" t="s">
        <v>463</v>
      </c>
      <c r="E39" s="92" t="s">
        <v>463</v>
      </c>
      <c r="F39" s="67" t="s">
        <v>1102</v>
      </c>
      <c r="G39" s="92">
        <v>2015</v>
      </c>
      <c r="H39" s="135">
        <v>2018</v>
      </c>
      <c r="I39" s="140" t="s">
        <v>256</v>
      </c>
      <c r="J39" s="120" t="s">
        <v>1402</v>
      </c>
      <c r="K39" s="120" t="s">
        <v>1403</v>
      </c>
      <c r="L39" s="120" t="s">
        <v>1383</v>
      </c>
      <c r="M39" s="120" t="s">
        <v>1404</v>
      </c>
      <c r="N39" s="120" t="s">
        <v>1399</v>
      </c>
      <c r="O39" s="120"/>
      <c r="P39" s="120"/>
      <c r="Q39" s="120"/>
      <c r="R39" s="120"/>
      <c r="S39" s="141"/>
      <c r="T39" s="124">
        <v>1040924994</v>
      </c>
      <c r="U39" s="199"/>
      <c r="X39" s="118"/>
    </row>
    <row r="40" spans="1:24" s="35" customFormat="1" ht="24.95" customHeight="1" x14ac:dyDescent="0.2">
      <c r="A40" s="158" t="s">
        <v>1130</v>
      </c>
      <c r="B40" s="284" t="s">
        <v>1112</v>
      </c>
      <c r="C40" s="131" t="s">
        <v>469</v>
      </c>
      <c r="D40" s="92" t="s">
        <v>463</v>
      </c>
      <c r="E40" s="92" t="s">
        <v>463</v>
      </c>
      <c r="F40" s="67" t="s">
        <v>1102</v>
      </c>
      <c r="G40" s="92">
        <v>2017</v>
      </c>
      <c r="H40" s="135" t="s">
        <v>463</v>
      </c>
      <c r="I40" s="140" t="s">
        <v>1058</v>
      </c>
      <c r="J40" s="120" t="s">
        <v>1405</v>
      </c>
      <c r="K40" s="120" t="s">
        <v>1406</v>
      </c>
      <c r="L40" s="120" t="s">
        <v>1407</v>
      </c>
      <c r="M40" s="120"/>
      <c r="N40" s="120"/>
      <c r="O40" s="120"/>
      <c r="P40" s="120"/>
      <c r="Q40" s="120"/>
      <c r="R40" s="120"/>
      <c r="S40" s="141"/>
      <c r="T40" s="124">
        <v>790020000</v>
      </c>
      <c r="U40" s="199"/>
      <c r="X40" s="118"/>
    </row>
    <row r="41" spans="1:24" s="35" customFormat="1" ht="24.95" customHeight="1" x14ac:dyDescent="0.2">
      <c r="A41" s="158" t="s">
        <v>1130</v>
      </c>
      <c r="B41" s="284" t="s">
        <v>1113</v>
      </c>
      <c r="C41" s="131" t="s">
        <v>1103</v>
      </c>
      <c r="D41" s="92" t="s">
        <v>463</v>
      </c>
      <c r="E41" s="92" t="s">
        <v>463</v>
      </c>
      <c r="F41" s="67" t="s">
        <v>1102</v>
      </c>
      <c r="G41" s="92">
        <v>2017</v>
      </c>
      <c r="H41" s="135" t="s">
        <v>463</v>
      </c>
      <c r="I41" s="140" t="s">
        <v>476</v>
      </c>
      <c r="J41" s="120" t="s">
        <v>1408</v>
      </c>
      <c r="K41" s="120" t="s">
        <v>1393</v>
      </c>
      <c r="L41" s="120" t="s">
        <v>1392</v>
      </c>
      <c r="M41" s="120" t="s">
        <v>1409</v>
      </c>
      <c r="N41" s="120"/>
      <c r="O41" s="120"/>
      <c r="P41" s="120"/>
      <c r="Q41" s="120"/>
      <c r="R41" s="120"/>
      <c r="S41" s="141"/>
      <c r="T41" s="124">
        <v>1145970000</v>
      </c>
      <c r="U41" s="199"/>
      <c r="X41" s="118"/>
    </row>
    <row r="42" spans="1:24" s="35" customFormat="1" ht="24.95" customHeight="1" thickBot="1" x14ac:dyDescent="0.25">
      <c r="A42" s="158" t="s">
        <v>1130</v>
      </c>
      <c r="B42" s="284" t="s">
        <v>1114</v>
      </c>
      <c r="C42" s="131" t="s">
        <v>469</v>
      </c>
      <c r="D42" s="92" t="s">
        <v>463</v>
      </c>
      <c r="E42" s="92" t="s">
        <v>463</v>
      </c>
      <c r="F42" s="67" t="s">
        <v>1102</v>
      </c>
      <c r="G42" s="92">
        <v>2018</v>
      </c>
      <c r="H42" s="135" t="s">
        <v>463</v>
      </c>
      <c r="I42" s="140" t="s">
        <v>236</v>
      </c>
      <c r="J42" s="120" t="s">
        <v>1410</v>
      </c>
      <c r="K42" s="120"/>
      <c r="L42" s="120"/>
      <c r="M42" s="120"/>
      <c r="N42" s="120"/>
      <c r="O42" s="120"/>
      <c r="P42" s="120"/>
      <c r="Q42" s="120"/>
      <c r="R42" s="120"/>
      <c r="S42" s="141"/>
      <c r="T42" s="124">
        <v>206640000</v>
      </c>
      <c r="U42" s="199"/>
      <c r="X42" s="118"/>
    </row>
    <row r="43" spans="1:24" s="35" customFormat="1" ht="24.95" customHeight="1" thickBot="1" x14ac:dyDescent="0.25">
      <c r="A43" s="158" t="s">
        <v>1130</v>
      </c>
      <c r="B43" s="284" t="s">
        <v>1115</v>
      </c>
      <c r="C43" s="131" t="s">
        <v>1127</v>
      </c>
      <c r="D43" s="92" t="s">
        <v>463</v>
      </c>
      <c r="E43" s="92" t="s">
        <v>1102</v>
      </c>
      <c r="F43" s="67" t="s">
        <v>1102</v>
      </c>
      <c r="G43" s="92" t="s">
        <v>463</v>
      </c>
      <c r="H43" s="135" t="s">
        <v>463</v>
      </c>
      <c r="I43" s="140" t="s">
        <v>1058</v>
      </c>
      <c r="J43" s="120" t="s">
        <v>1405</v>
      </c>
      <c r="K43" s="120" t="s">
        <v>1411</v>
      </c>
      <c r="L43" s="120"/>
      <c r="M43" s="120"/>
      <c r="N43" s="120"/>
      <c r="O43" s="120"/>
      <c r="P43" s="120"/>
      <c r="Q43" s="120"/>
      <c r="R43" s="120"/>
      <c r="S43" s="141"/>
      <c r="T43" s="124">
        <v>6620230</v>
      </c>
      <c r="U43" s="258" t="s">
        <v>1487</v>
      </c>
      <c r="X43" s="118"/>
    </row>
    <row r="44" spans="1:24" s="35" customFormat="1" ht="24.95" customHeight="1" thickBot="1" x14ac:dyDescent="0.25">
      <c r="A44" s="159" t="s">
        <v>1130</v>
      </c>
      <c r="B44" s="285" t="s">
        <v>1116</v>
      </c>
      <c r="C44" s="132" t="s">
        <v>1128</v>
      </c>
      <c r="D44" s="93" t="s">
        <v>463</v>
      </c>
      <c r="E44" s="93" t="s">
        <v>1102</v>
      </c>
      <c r="F44" s="68" t="s">
        <v>1102</v>
      </c>
      <c r="G44" s="93">
        <v>2016</v>
      </c>
      <c r="H44" s="136" t="s">
        <v>463</v>
      </c>
      <c r="I44" s="142" t="s">
        <v>198</v>
      </c>
      <c r="J44" s="121"/>
      <c r="K44" s="121"/>
      <c r="L44" s="121"/>
      <c r="M44" s="121"/>
      <c r="N44" s="121"/>
      <c r="O44" s="121"/>
      <c r="P44" s="121"/>
      <c r="Q44" s="121"/>
      <c r="R44" s="121"/>
      <c r="S44" s="143"/>
      <c r="T44" s="125">
        <v>14989200</v>
      </c>
      <c r="U44" s="197">
        <f>SUM(T23:T44)</f>
        <v>4715862682</v>
      </c>
      <c r="X44" s="118"/>
    </row>
    <row r="45" spans="1:24" s="35" customFormat="1" ht="24.95" customHeight="1" x14ac:dyDescent="0.2">
      <c r="A45" s="173" t="s">
        <v>1131</v>
      </c>
      <c r="B45" s="286" t="s">
        <v>1132</v>
      </c>
      <c r="C45" s="133" t="s">
        <v>63</v>
      </c>
      <c r="D45" s="97" t="s">
        <v>347</v>
      </c>
      <c r="E45" s="97" t="s">
        <v>64</v>
      </c>
      <c r="F45" s="95" t="s">
        <v>1175</v>
      </c>
      <c r="G45" s="97">
        <v>2007</v>
      </c>
      <c r="H45" s="137">
        <v>2018</v>
      </c>
      <c r="I45" s="144" t="s">
        <v>39</v>
      </c>
      <c r="J45" s="119" t="s">
        <v>1405</v>
      </c>
      <c r="K45" s="119"/>
      <c r="L45" s="119"/>
      <c r="M45" s="119"/>
      <c r="N45" s="119"/>
      <c r="O45" s="119"/>
      <c r="P45" s="119"/>
      <c r="Q45" s="119"/>
      <c r="R45" s="119"/>
      <c r="S45" s="145"/>
      <c r="T45" s="126">
        <v>35000000</v>
      </c>
      <c r="U45" s="199"/>
      <c r="X45" s="118"/>
    </row>
    <row r="46" spans="1:24" s="35" customFormat="1" ht="24.95" customHeight="1" x14ac:dyDescent="0.2">
      <c r="A46" s="174" t="s">
        <v>1131</v>
      </c>
      <c r="B46" s="284" t="s">
        <v>1462</v>
      </c>
      <c r="C46" s="131" t="s">
        <v>63</v>
      </c>
      <c r="D46" s="92" t="s">
        <v>463</v>
      </c>
      <c r="E46" s="92" t="s">
        <v>64</v>
      </c>
      <c r="F46" s="67" t="s">
        <v>1175</v>
      </c>
      <c r="G46" s="92" t="s">
        <v>463</v>
      </c>
      <c r="H46" s="135" t="s">
        <v>463</v>
      </c>
      <c r="I46" s="140"/>
      <c r="J46" s="120"/>
      <c r="K46" s="120"/>
      <c r="L46" s="120"/>
      <c r="M46" s="120"/>
      <c r="N46" s="120"/>
      <c r="O46" s="120"/>
      <c r="P46" s="120"/>
      <c r="Q46" s="120"/>
      <c r="R46" s="120"/>
      <c r="S46" s="141"/>
      <c r="T46" s="124">
        <v>500000000</v>
      </c>
      <c r="U46" s="199"/>
      <c r="X46" s="118"/>
    </row>
    <row r="47" spans="1:24" s="35" customFormat="1" ht="24.95" customHeight="1" x14ac:dyDescent="0.2">
      <c r="A47" s="174" t="s">
        <v>1131</v>
      </c>
      <c r="B47" s="284" t="s">
        <v>1133</v>
      </c>
      <c r="C47" s="131" t="s">
        <v>63</v>
      </c>
      <c r="D47" s="92" t="s">
        <v>350</v>
      </c>
      <c r="E47" s="92" t="s">
        <v>64</v>
      </c>
      <c r="F47" s="67" t="s">
        <v>1175</v>
      </c>
      <c r="G47" s="92">
        <v>2012</v>
      </c>
      <c r="H47" s="135">
        <v>2016</v>
      </c>
      <c r="I47" s="140" t="s">
        <v>506</v>
      </c>
      <c r="J47" s="120"/>
      <c r="K47" s="120"/>
      <c r="L47" s="120"/>
      <c r="M47" s="120"/>
      <c r="N47" s="120"/>
      <c r="O47" s="120"/>
      <c r="P47" s="120"/>
      <c r="Q47" s="120"/>
      <c r="R47" s="120"/>
      <c r="S47" s="141"/>
      <c r="T47" s="124">
        <v>4300000</v>
      </c>
      <c r="U47" s="199"/>
      <c r="X47" s="118"/>
    </row>
    <row r="48" spans="1:24" s="35" customFormat="1" ht="24.95" customHeight="1" x14ac:dyDescent="0.2">
      <c r="A48" s="174" t="s">
        <v>1131</v>
      </c>
      <c r="B48" s="284" t="s">
        <v>1134</v>
      </c>
      <c r="C48" s="131" t="s">
        <v>79</v>
      </c>
      <c r="D48" s="92" t="s">
        <v>354</v>
      </c>
      <c r="E48" s="92" t="s">
        <v>64</v>
      </c>
      <c r="F48" s="67" t="s">
        <v>1175</v>
      </c>
      <c r="G48" s="92">
        <v>2018</v>
      </c>
      <c r="H48" s="135">
        <v>2022</v>
      </c>
      <c r="I48" s="140" t="s">
        <v>203</v>
      </c>
      <c r="J48" s="120" t="s">
        <v>1405</v>
      </c>
      <c r="K48" s="120"/>
      <c r="L48" s="120"/>
      <c r="M48" s="120"/>
      <c r="N48" s="120"/>
      <c r="O48" s="120"/>
      <c r="P48" s="120"/>
      <c r="Q48" s="120"/>
      <c r="R48" s="120"/>
      <c r="S48" s="141"/>
      <c r="T48" s="127" t="s">
        <v>463</v>
      </c>
      <c r="U48" s="199"/>
      <c r="X48" s="118"/>
    </row>
    <row r="49" spans="1:24" s="35" customFormat="1" ht="24.95" customHeight="1" x14ac:dyDescent="0.2">
      <c r="A49" s="174" t="s">
        <v>1131</v>
      </c>
      <c r="B49" s="284" t="s">
        <v>1135</v>
      </c>
      <c r="C49" s="131" t="s">
        <v>63</v>
      </c>
      <c r="D49" s="92" t="s">
        <v>359</v>
      </c>
      <c r="E49" s="92" t="s">
        <v>64</v>
      </c>
      <c r="F49" s="67" t="s">
        <v>1175</v>
      </c>
      <c r="G49" s="92">
        <v>2009</v>
      </c>
      <c r="H49" s="135" t="s">
        <v>463</v>
      </c>
      <c r="I49" s="140" t="s">
        <v>256</v>
      </c>
      <c r="J49" s="120" t="s">
        <v>1392</v>
      </c>
      <c r="K49" s="120"/>
      <c r="L49" s="120"/>
      <c r="M49" s="120"/>
      <c r="N49" s="120"/>
      <c r="O49" s="120"/>
      <c r="P49" s="120"/>
      <c r="Q49" s="120"/>
      <c r="R49" s="120"/>
      <c r="S49" s="141"/>
      <c r="T49" s="127">
        <v>11872000</v>
      </c>
      <c r="U49" s="199"/>
      <c r="X49" s="118"/>
    </row>
    <row r="50" spans="1:24" s="35" customFormat="1" ht="24.95" customHeight="1" x14ac:dyDescent="0.2">
      <c r="A50" s="174" t="s">
        <v>1131</v>
      </c>
      <c r="B50" s="284" t="s">
        <v>1136</v>
      </c>
      <c r="C50" s="131" t="s">
        <v>1147</v>
      </c>
      <c r="D50" s="92" t="s">
        <v>363</v>
      </c>
      <c r="E50" s="92" t="s">
        <v>64</v>
      </c>
      <c r="F50" s="67" t="s">
        <v>1175</v>
      </c>
      <c r="G50" s="92" t="s">
        <v>463</v>
      </c>
      <c r="H50" s="135" t="s">
        <v>463</v>
      </c>
      <c r="I50" s="140" t="s">
        <v>473</v>
      </c>
      <c r="J50" s="120"/>
      <c r="K50" s="120"/>
      <c r="L50" s="120"/>
      <c r="M50" s="120"/>
      <c r="N50" s="120"/>
      <c r="O50" s="120"/>
      <c r="P50" s="120"/>
      <c r="Q50" s="120"/>
      <c r="R50" s="120"/>
      <c r="S50" s="141"/>
      <c r="T50" s="127" t="s">
        <v>463</v>
      </c>
      <c r="U50" s="199"/>
      <c r="X50" s="118"/>
    </row>
    <row r="51" spans="1:24" s="35" customFormat="1" ht="24.95" customHeight="1" x14ac:dyDescent="0.2">
      <c r="A51" s="174" t="s">
        <v>1131</v>
      </c>
      <c r="B51" s="284" t="s">
        <v>1137</v>
      </c>
      <c r="C51" s="131" t="s">
        <v>368</v>
      </c>
      <c r="D51" s="92" t="s">
        <v>369</v>
      </c>
      <c r="E51" s="92" t="s">
        <v>64</v>
      </c>
      <c r="F51" s="67" t="s">
        <v>1175</v>
      </c>
      <c r="G51" s="92">
        <v>2018</v>
      </c>
      <c r="H51" s="135">
        <v>2022</v>
      </c>
      <c r="I51" s="140" t="s">
        <v>194</v>
      </c>
      <c r="J51" s="120"/>
      <c r="K51" s="120"/>
      <c r="L51" s="120"/>
      <c r="M51" s="120"/>
      <c r="N51" s="120"/>
      <c r="O51" s="120"/>
      <c r="P51" s="120"/>
      <c r="Q51" s="120"/>
      <c r="R51" s="120"/>
      <c r="S51" s="141"/>
      <c r="T51" s="127" t="s">
        <v>463</v>
      </c>
      <c r="U51" s="199"/>
      <c r="X51" s="118"/>
    </row>
    <row r="52" spans="1:24" s="35" customFormat="1" ht="24.95" customHeight="1" x14ac:dyDescent="0.2">
      <c r="A52" s="174" t="s">
        <v>1131</v>
      </c>
      <c r="B52" s="284" t="s">
        <v>1138</v>
      </c>
      <c r="C52" s="131" t="s">
        <v>1139</v>
      </c>
      <c r="D52" s="92" t="s">
        <v>373</v>
      </c>
      <c r="E52" s="92" t="s">
        <v>64</v>
      </c>
      <c r="F52" s="67" t="s">
        <v>1175</v>
      </c>
      <c r="G52" s="92">
        <v>2010</v>
      </c>
      <c r="H52" s="135">
        <v>2017</v>
      </c>
      <c r="I52" s="140" t="s">
        <v>476</v>
      </c>
      <c r="J52" s="120" t="s">
        <v>1412</v>
      </c>
      <c r="K52" s="120" t="s">
        <v>1408</v>
      </c>
      <c r="L52" s="120"/>
      <c r="M52" s="120"/>
      <c r="N52" s="120"/>
      <c r="O52" s="120"/>
      <c r="P52" s="120"/>
      <c r="Q52" s="120"/>
      <c r="R52" s="120"/>
      <c r="S52" s="141"/>
      <c r="T52" s="124">
        <v>52286000</v>
      </c>
      <c r="U52" s="199"/>
      <c r="X52" s="118"/>
    </row>
    <row r="53" spans="1:24" s="35" customFormat="1" ht="24.95" customHeight="1" x14ac:dyDescent="0.2">
      <c r="A53" s="174" t="s">
        <v>1131</v>
      </c>
      <c r="B53" s="284" t="s">
        <v>1140</v>
      </c>
      <c r="C53" s="131" t="s">
        <v>1147</v>
      </c>
      <c r="D53" s="92" t="s">
        <v>463</v>
      </c>
      <c r="E53" s="92" t="s">
        <v>64</v>
      </c>
      <c r="F53" s="67" t="s">
        <v>1175</v>
      </c>
      <c r="G53" s="92">
        <v>2016</v>
      </c>
      <c r="H53" s="135">
        <v>2018</v>
      </c>
      <c r="I53" s="140" t="s">
        <v>262</v>
      </c>
      <c r="J53" s="120" t="s">
        <v>1396</v>
      </c>
      <c r="K53" s="120"/>
      <c r="L53" s="120"/>
      <c r="M53" s="120"/>
      <c r="N53" s="120"/>
      <c r="O53" s="120"/>
      <c r="P53" s="120"/>
      <c r="Q53" s="120"/>
      <c r="R53" s="120"/>
      <c r="S53" s="141"/>
      <c r="T53" s="124">
        <v>600000</v>
      </c>
      <c r="U53" s="199"/>
      <c r="X53" s="118"/>
    </row>
    <row r="54" spans="1:24" s="35" customFormat="1" ht="24.95" customHeight="1" x14ac:dyDescent="0.2">
      <c r="A54" s="174" t="s">
        <v>1131</v>
      </c>
      <c r="B54" s="284" t="s">
        <v>1141</v>
      </c>
      <c r="C54" s="131" t="s">
        <v>1142</v>
      </c>
      <c r="D54" s="92" t="s">
        <v>463</v>
      </c>
      <c r="E54" s="92" t="s">
        <v>380</v>
      </c>
      <c r="F54" s="67" t="s">
        <v>1176</v>
      </c>
      <c r="G54" s="92">
        <v>2015</v>
      </c>
      <c r="H54" s="135">
        <v>2018</v>
      </c>
      <c r="I54" s="140" t="s">
        <v>1413</v>
      </c>
      <c r="J54" s="120" t="s">
        <v>1414</v>
      </c>
      <c r="K54" s="120" t="s">
        <v>1415</v>
      </c>
      <c r="L54" s="120" t="s">
        <v>1416</v>
      </c>
      <c r="M54" s="120"/>
      <c r="N54" s="120"/>
      <c r="O54" s="120"/>
      <c r="P54" s="120"/>
      <c r="Q54" s="120"/>
      <c r="R54" s="120"/>
      <c r="S54" s="141"/>
      <c r="T54" s="124">
        <v>50000000</v>
      </c>
      <c r="U54" s="199"/>
      <c r="X54" s="118"/>
    </row>
    <row r="55" spans="1:24" s="35" customFormat="1" ht="24.95" customHeight="1" x14ac:dyDescent="0.2">
      <c r="A55" s="174" t="s">
        <v>1131</v>
      </c>
      <c r="B55" s="284" t="s">
        <v>1143</v>
      </c>
      <c r="C55" s="131" t="s">
        <v>63</v>
      </c>
      <c r="D55" s="92" t="s">
        <v>463</v>
      </c>
      <c r="E55" s="92" t="s">
        <v>64</v>
      </c>
      <c r="F55" s="67" t="s">
        <v>1175</v>
      </c>
      <c r="G55" s="92">
        <v>2015</v>
      </c>
      <c r="H55" s="135">
        <v>2015</v>
      </c>
      <c r="I55" s="140" t="s">
        <v>184</v>
      </c>
      <c r="J55" s="120"/>
      <c r="K55" s="120"/>
      <c r="L55" s="120"/>
      <c r="M55" s="120"/>
      <c r="N55" s="120"/>
      <c r="O55" s="120"/>
      <c r="P55" s="120"/>
      <c r="Q55" s="120"/>
      <c r="R55" s="120"/>
      <c r="S55" s="141"/>
      <c r="T55" s="124">
        <v>863853</v>
      </c>
      <c r="U55" s="199"/>
      <c r="X55" s="118"/>
    </row>
    <row r="56" spans="1:24" s="35" customFormat="1" ht="24.95" customHeight="1" thickBot="1" x14ac:dyDescent="0.25">
      <c r="A56" s="174" t="s">
        <v>1131</v>
      </c>
      <c r="B56" s="284" t="s">
        <v>1144</v>
      </c>
      <c r="C56" s="131" t="s">
        <v>63</v>
      </c>
      <c r="D56" s="92" t="s">
        <v>463</v>
      </c>
      <c r="E56" s="92" t="s">
        <v>64</v>
      </c>
      <c r="F56" s="67" t="s">
        <v>1175</v>
      </c>
      <c r="G56" s="92">
        <v>2015</v>
      </c>
      <c r="H56" s="135">
        <v>2015</v>
      </c>
      <c r="I56" s="140" t="s">
        <v>186</v>
      </c>
      <c r="J56" s="120"/>
      <c r="K56" s="120"/>
      <c r="L56" s="120"/>
      <c r="M56" s="120"/>
      <c r="N56" s="120"/>
      <c r="O56" s="120"/>
      <c r="P56" s="120"/>
      <c r="Q56" s="120"/>
      <c r="R56" s="120"/>
      <c r="S56" s="141"/>
      <c r="T56" s="124">
        <v>513053</v>
      </c>
      <c r="U56" s="199"/>
      <c r="X56" s="118"/>
    </row>
    <row r="57" spans="1:24" s="35" customFormat="1" ht="24.95" customHeight="1" thickBot="1" x14ac:dyDescent="0.25">
      <c r="A57" s="174" t="s">
        <v>1131</v>
      </c>
      <c r="B57" s="284" t="s">
        <v>1145</v>
      </c>
      <c r="C57" s="131" t="s">
        <v>63</v>
      </c>
      <c r="D57" s="92" t="s">
        <v>388</v>
      </c>
      <c r="E57" s="92" t="s">
        <v>389</v>
      </c>
      <c r="F57" s="67" t="s">
        <v>1175</v>
      </c>
      <c r="G57" s="92">
        <v>2015</v>
      </c>
      <c r="H57" s="135">
        <v>2015</v>
      </c>
      <c r="I57" s="140" t="s">
        <v>186</v>
      </c>
      <c r="J57" s="120"/>
      <c r="K57" s="120"/>
      <c r="L57" s="120"/>
      <c r="M57" s="120"/>
      <c r="N57" s="120"/>
      <c r="O57" s="120"/>
      <c r="P57" s="120"/>
      <c r="Q57" s="120"/>
      <c r="R57" s="120"/>
      <c r="S57" s="141"/>
      <c r="T57" s="124">
        <v>1900000</v>
      </c>
      <c r="U57" s="259" t="s">
        <v>1488</v>
      </c>
      <c r="X57" s="118"/>
    </row>
    <row r="58" spans="1:24" s="35" customFormat="1" ht="24.95" customHeight="1" thickBot="1" x14ac:dyDescent="0.25">
      <c r="A58" s="175" t="s">
        <v>1131</v>
      </c>
      <c r="B58" s="285" t="s">
        <v>1146</v>
      </c>
      <c r="C58" s="132" t="s">
        <v>63</v>
      </c>
      <c r="D58" s="93" t="s">
        <v>463</v>
      </c>
      <c r="E58" s="93" t="s">
        <v>64</v>
      </c>
      <c r="F58" s="68" t="s">
        <v>1175</v>
      </c>
      <c r="G58" s="93">
        <v>2015</v>
      </c>
      <c r="H58" s="136">
        <v>2015</v>
      </c>
      <c r="I58" s="142" t="s">
        <v>207</v>
      </c>
      <c r="J58" s="121"/>
      <c r="K58" s="121"/>
      <c r="L58" s="121"/>
      <c r="M58" s="121"/>
      <c r="N58" s="121"/>
      <c r="O58" s="121"/>
      <c r="P58" s="121"/>
      <c r="Q58" s="121"/>
      <c r="R58" s="121"/>
      <c r="S58" s="143"/>
      <c r="T58" s="125">
        <v>1000000</v>
      </c>
      <c r="U58" s="197">
        <f>SUM(T45:T58)</f>
        <v>658334906</v>
      </c>
      <c r="X58" s="118"/>
    </row>
    <row r="59" spans="1:24" s="35" customFormat="1" ht="24.95" customHeight="1" x14ac:dyDescent="0.2">
      <c r="A59" s="160" t="s">
        <v>1169</v>
      </c>
      <c r="B59" s="286" t="s">
        <v>1155</v>
      </c>
      <c r="C59" s="133" t="s">
        <v>63</v>
      </c>
      <c r="D59" s="97" t="s">
        <v>647</v>
      </c>
      <c r="E59" s="97" t="s">
        <v>648</v>
      </c>
      <c r="F59" s="95" t="s">
        <v>649</v>
      </c>
      <c r="G59" s="97" t="s">
        <v>650</v>
      </c>
      <c r="H59" s="137" t="s">
        <v>651</v>
      </c>
      <c r="I59" s="144" t="s">
        <v>186</v>
      </c>
      <c r="J59" s="119" t="s">
        <v>1414</v>
      </c>
      <c r="K59" s="119" t="s">
        <v>1417</v>
      </c>
      <c r="L59" s="119" t="s">
        <v>1384</v>
      </c>
      <c r="M59" s="119"/>
      <c r="N59" s="119"/>
      <c r="O59" s="119"/>
      <c r="P59" s="119"/>
      <c r="Q59" s="119"/>
      <c r="R59" s="119"/>
      <c r="S59" s="145"/>
      <c r="T59" s="126">
        <v>5647998</v>
      </c>
      <c r="U59" s="199"/>
      <c r="X59" s="118"/>
    </row>
    <row r="60" spans="1:24" s="35" customFormat="1" ht="24.95" customHeight="1" x14ac:dyDescent="0.2">
      <c r="A60" s="161" t="s">
        <v>1169</v>
      </c>
      <c r="B60" s="284" t="s">
        <v>1148</v>
      </c>
      <c r="C60" s="131" t="s">
        <v>654</v>
      </c>
      <c r="D60" s="92" t="s">
        <v>655</v>
      </c>
      <c r="E60" s="92" t="s">
        <v>648</v>
      </c>
      <c r="F60" s="67" t="s">
        <v>649</v>
      </c>
      <c r="G60" s="92" t="s">
        <v>656</v>
      </c>
      <c r="H60" s="135" t="s">
        <v>657</v>
      </c>
      <c r="I60" s="140" t="s">
        <v>184</v>
      </c>
      <c r="J60" s="120" t="s">
        <v>1384</v>
      </c>
      <c r="K60" s="120"/>
      <c r="L60" s="120"/>
      <c r="M60" s="120"/>
      <c r="N60" s="120"/>
      <c r="O60" s="120"/>
      <c r="P60" s="120"/>
      <c r="Q60" s="120"/>
      <c r="R60" s="120"/>
      <c r="S60" s="141"/>
      <c r="T60" s="124">
        <v>5731702</v>
      </c>
      <c r="U60" s="199"/>
      <c r="X60" s="118"/>
    </row>
    <row r="61" spans="1:24" s="35" customFormat="1" ht="24.95" customHeight="1" x14ac:dyDescent="0.2">
      <c r="A61" s="161" t="s">
        <v>1169</v>
      </c>
      <c r="B61" s="284" t="s">
        <v>1156</v>
      </c>
      <c r="C61" s="131" t="s">
        <v>660</v>
      </c>
      <c r="D61" s="92" t="s">
        <v>661</v>
      </c>
      <c r="E61" s="92" t="s">
        <v>648</v>
      </c>
      <c r="F61" s="67" t="s">
        <v>649</v>
      </c>
      <c r="G61" s="92" t="s">
        <v>662</v>
      </c>
      <c r="H61" s="135" t="s">
        <v>663</v>
      </c>
      <c r="I61" s="140" t="s">
        <v>1418</v>
      </c>
      <c r="J61" s="120" t="s">
        <v>1415</v>
      </c>
      <c r="K61" s="120" t="s">
        <v>1419</v>
      </c>
      <c r="L61" s="120" t="s">
        <v>1420</v>
      </c>
      <c r="M61" s="120" t="s">
        <v>1414</v>
      </c>
      <c r="N61" s="120" t="s">
        <v>1401</v>
      </c>
      <c r="O61" s="120"/>
      <c r="P61" s="120"/>
      <c r="Q61" s="120"/>
      <c r="R61" s="120"/>
      <c r="S61" s="141"/>
      <c r="T61" s="124">
        <v>1672320</v>
      </c>
      <c r="U61" s="199"/>
      <c r="X61" s="118"/>
    </row>
    <row r="62" spans="1:24" s="35" customFormat="1" ht="24.95" customHeight="1" x14ac:dyDescent="0.2">
      <c r="A62" s="161" t="s">
        <v>1169</v>
      </c>
      <c r="B62" s="284" t="s">
        <v>1149</v>
      </c>
      <c r="C62" s="131" t="s">
        <v>654</v>
      </c>
      <c r="D62" s="92" t="s">
        <v>666</v>
      </c>
      <c r="E62" s="92" t="s">
        <v>667</v>
      </c>
      <c r="F62" s="67" t="s">
        <v>668</v>
      </c>
      <c r="G62" s="92" t="s">
        <v>669</v>
      </c>
      <c r="H62" s="135" t="s">
        <v>670</v>
      </c>
      <c r="I62" s="140" t="s">
        <v>186</v>
      </c>
      <c r="J62" s="120"/>
      <c r="K62" s="120"/>
      <c r="L62" s="120"/>
      <c r="M62" s="120"/>
      <c r="N62" s="120"/>
      <c r="O62" s="120"/>
      <c r="P62" s="120"/>
      <c r="Q62" s="120"/>
      <c r="R62" s="120"/>
      <c r="S62" s="141"/>
      <c r="T62" s="124">
        <v>28000000</v>
      </c>
      <c r="U62" s="199"/>
      <c r="X62" s="118"/>
    </row>
    <row r="63" spans="1:24" s="35" customFormat="1" ht="24.95" customHeight="1" x14ac:dyDescent="0.2">
      <c r="A63" s="161" t="s">
        <v>1169</v>
      </c>
      <c r="B63" s="284" t="s">
        <v>1157</v>
      </c>
      <c r="C63" s="131" t="s">
        <v>654</v>
      </c>
      <c r="D63" s="92" t="s">
        <v>673</v>
      </c>
      <c r="E63" s="92" t="s">
        <v>667</v>
      </c>
      <c r="F63" s="67" t="s">
        <v>668</v>
      </c>
      <c r="G63" s="92" t="s">
        <v>669</v>
      </c>
      <c r="H63" s="135" t="s">
        <v>670</v>
      </c>
      <c r="I63" s="140" t="s">
        <v>39</v>
      </c>
      <c r="J63" s="120" t="s">
        <v>1406</v>
      </c>
      <c r="K63" s="120"/>
      <c r="L63" s="120"/>
      <c r="M63" s="120"/>
      <c r="N63" s="120"/>
      <c r="O63" s="120"/>
      <c r="P63" s="120"/>
      <c r="Q63" s="120"/>
      <c r="R63" s="120"/>
      <c r="S63" s="141"/>
      <c r="T63" s="124">
        <v>18000000</v>
      </c>
      <c r="U63" s="199"/>
      <c r="X63" s="118"/>
    </row>
    <row r="64" spans="1:24" s="35" customFormat="1" ht="24.95" customHeight="1" x14ac:dyDescent="0.2">
      <c r="A64" s="161" t="s">
        <v>1169</v>
      </c>
      <c r="B64" s="284" t="s">
        <v>1158</v>
      </c>
      <c r="C64" s="131" t="s">
        <v>654</v>
      </c>
      <c r="D64" s="92" t="s">
        <v>676</v>
      </c>
      <c r="E64" s="92" t="s">
        <v>667</v>
      </c>
      <c r="F64" s="67" t="s">
        <v>668</v>
      </c>
      <c r="G64" s="92" t="s">
        <v>656</v>
      </c>
      <c r="H64" s="135" t="s">
        <v>670</v>
      </c>
      <c r="I64" s="140" t="s">
        <v>224</v>
      </c>
      <c r="J64" s="120" t="s">
        <v>1421</v>
      </c>
      <c r="K64" s="120"/>
      <c r="L64" s="120"/>
      <c r="M64" s="120"/>
      <c r="N64" s="120"/>
      <c r="O64" s="120"/>
      <c r="P64" s="120"/>
      <c r="Q64" s="120"/>
      <c r="R64" s="120"/>
      <c r="S64" s="141"/>
      <c r="T64" s="124">
        <v>20000000</v>
      </c>
      <c r="U64" s="199"/>
      <c r="X64" s="118"/>
    </row>
    <row r="65" spans="1:24" s="35" customFormat="1" ht="24.95" customHeight="1" x14ac:dyDescent="0.2">
      <c r="A65" s="161" t="s">
        <v>1169</v>
      </c>
      <c r="B65" s="284" t="s">
        <v>1159</v>
      </c>
      <c r="C65" s="131" t="s">
        <v>654</v>
      </c>
      <c r="D65" s="92" t="s">
        <v>679</v>
      </c>
      <c r="E65" s="92" t="s">
        <v>667</v>
      </c>
      <c r="F65" s="67" t="s">
        <v>668</v>
      </c>
      <c r="G65" s="92" t="s">
        <v>669</v>
      </c>
      <c r="H65" s="135" t="s">
        <v>662</v>
      </c>
      <c r="I65" s="140" t="s">
        <v>184</v>
      </c>
      <c r="J65" s="120"/>
      <c r="K65" s="120"/>
      <c r="L65" s="120"/>
      <c r="M65" s="120"/>
      <c r="N65" s="120"/>
      <c r="O65" s="120"/>
      <c r="P65" s="120"/>
      <c r="Q65" s="120"/>
      <c r="R65" s="120"/>
      <c r="S65" s="141"/>
      <c r="T65" s="124">
        <v>11500000</v>
      </c>
      <c r="U65" s="199"/>
      <c r="X65" s="118"/>
    </row>
    <row r="66" spans="1:24" s="35" customFormat="1" ht="24.95" customHeight="1" x14ac:dyDescent="0.2">
      <c r="A66" s="161" t="s">
        <v>1169</v>
      </c>
      <c r="B66" s="284" t="s">
        <v>1160</v>
      </c>
      <c r="C66" s="131" t="s">
        <v>654</v>
      </c>
      <c r="D66" s="92" t="s">
        <v>682</v>
      </c>
      <c r="E66" s="92" t="s">
        <v>648</v>
      </c>
      <c r="F66" s="67" t="s">
        <v>649</v>
      </c>
      <c r="G66" s="92" t="s">
        <v>669</v>
      </c>
      <c r="H66" s="135" t="s">
        <v>670</v>
      </c>
      <c r="I66" s="140" t="s">
        <v>242</v>
      </c>
      <c r="J66" s="120"/>
      <c r="K66" s="120"/>
      <c r="L66" s="120"/>
      <c r="M66" s="120"/>
      <c r="N66" s="120"/>
      <c r="O66" s="120"/>
      <c r="P66" s="120"/>
      <c r="Q66" s="120"/>
      <c r="R66" s="120"/>
      <c r="S66" s="141"/>
      <c r="T66" s="124">
        <v>4500000</v>
      </c>
      <c r="U66" s="199"/>
      <c r="X66" s="118"/>
    </row>
    <row r="67" spans="1:24" s="35" customFormat="1" ht="24.95" customHeight="1" x14ac:dyDescent="0.2">
      <c r="A67" s="161" t="s">
        <v>1169</v>
      </c>
      <c r="B67" s="284" t="s">
        <v>1161</v>
      </c>
      <c r="C67" s="131" t="s">
        <v>685</v>
      </c>
      <c r="D67" s="92" t="s">
        <v>686</v>
      </c>
      <c r="E67" s="92" t="s">
        <v>667</v>
      </c>
      <c r="F67" s="67" t="s">
        <v>668</v>
      </c>
      <c r="G67" s="92" t="s">
        <v>687</v>
      </c>
      <c r="H67" s="135" t="s">
        <v>663</v>
      </c>
      <c r="I67" s="140" t="s">
        <v>1213</v>
      </c>
      <c r="J67" s="120"/>
      <c r="K67" s="120"/>
      <c r="L67" s="120"/>
      <c r="M67" s="120"/>
      <c r="N67" s="120"/>
      <c r="O67" s="120"/>
      <c r="P67" s="120"/>
      <c r="Q67" s="120"/>
      <c r="R67" s="120"/>
      <c r="S67" s="141"/>
      <c r="T67" s="124">
        <v>21000000</v>
      </c>
      <c r="U67" s="199"/>
      <c r="X67" s="118"/>
    </row>
    <row r="68" spans="1:24" s="35" customFormat="1" ht="24.95" customHeight="1" x14ac:dyDescent="0.2">
      <c r="A68" s="161" t="s">
        <v>1169</v>
      </c>
      <c r="B68" s="284" t="s">
        <v>1150</v>
      </c>
      <c r="C68" s="131" t="s">
        <v>79</v>
      </c>
      <c r="D68" s="92" t="s">
        <v>690</v>
      </c>
      <c r="E68" s="92" t="s">
        <v>691</v>
      </c>
      <c r="F68" s="67" t="s">
        <v>692</v>
      </c>
      <c r="G68" s="92" t="s">
        <v>693</v>
      </c>
      <c r="H68" s="135" t="s">
        <v>694</v>
      </c>
      <c r="I68" s="140" t="s">
        <v>56</v>
      </c>
      <c r="J68" s="120"/>
      <c r="K68" s="120"/>
      <c r="L68" s="120"/>
      <c r="M68" s="120"/>
      <c r="N68" s="120"/>
      <c r="O68" s="120"/>
      <c r="P68" s="120"/>
      <c r="Q68" s="120"/>
      <c r="R68" s="120"/>
      <c r="S68" s="141"/>
      <c r="T68" s="124">
        <v>21000000</v>
      </c>
      <c r="U68" s="199"/>
      <c r="X68" s="118"/>
    </row>
    <row r="69" spans="1:24" s="35" customFormat="1" ht="24.95" customHeight="1" x14ac:dyDescent="0.2">
      <c r="A69" s="161" t="s">
        <v>1169</v>
      </c>
      <c r="B69" s="284" t="s">
        <v>1151</v>
      </c>
      <c r="C69" s="131" t="s">
        <v>79</v>
      </c>
      <c r="D69" s="92" t="s">
        <v>697</v>
      </c>
      <c r="E69" s="92" t="s">
        <v>648</v>
      </c>
      <c r="F69" s="67" t="s">
        <v>649</v>
      </c>
      <c r="G69" s="92" t="s">
        <v>670</v>
      </c>
      <c r="H69" s="135" t="s">
        <v>687</v>
      </c>
      <c r="I69" s="140" t="s">
        <v>56</v>
      </c>
      <c r="J69" s="120" t="s">
        <v>1384</v>
      </c>
      <c r="K69" s="120"/>
      <c r="L69" s="120"/>
      <c r="M69" s="120"/>
      <c r="N69" s="120"/>
      <c r="O69" s="120"/>
      <c r="P69" s="120"/>
      <c r="Q69" s="120"/>
      <c r="R69" s="120"/>
      <c r="S69" s="141"/>
      <c r="T69" s="124">
        <v>40000000</v>
      </c>
      <c r="U69" s="199"/>
      <c r="X69" s="118"/>
    </row>
    <row r="70" spans="1:24" s="35" customFormat="1" ht="24.95" customHeight="1" x14ac:dyDescent="0.2">
      <c r="A70" s="161" t="s">
        <v>1169</v>
      </c>
      <c r="B70" s="284" t="s">
        <v>1152</v>
      </c>
      <c r="C70" s="131" t="s">
        <v>700</v>
      </c>
      <c r="D70" s="92" t="s">
        <v>701</v>
      </c>
      <c r="E70" s="92" t="s">
        <v>648</v>
      </c>
      <c r="F70" s="67" t="s">
        <v>649</v>
      </c>
      <c r="G70" s="92" t="s">
        <v>687</v>
      </c>
      <c r="H70" s="135" t="s">
        <v>663</v>
      </c>
      <c r="I70" s="140" t="s">
        <v>224</v>
      </c>
      <c r="J70" s="120" t="s">
        <v>1422</v>
      </c>
      <c r="K70" s="120"/>
      <c r="L70" s="120"/>
      <c r="M70" s="120"/>
      <c r="N70" s="120"/>
      <c r="O70" s="120"/>
      <c r="P70" s="120"/>
      <c r="Q70" s="120"/>
      <c r="R70" s="120"/>
      <c r="S70" s="141"/>
      <c r="T70" s="124">
        <v>16000000</v>
      </c>
      <c r="U70" s="199"/>
      <c r="X70" s="118"/>
    </row>
    <row r="71" spans="1:24" s="35" customFormat="1" ht="24.95" customHeight="1" x14ac:dyDescent="0.2">
      <c r="A71" s="161" t="s">
        <v>1169</v>
      </c>
      <c r="B71" s="284" t="s">
        <v>1153</v>
      </c>
      <c r="C71" s="131" t="s">
        <v>704</v>
      </c>
      <c r="D71" s="92" t="s">
        <v>463</v>
      </c>
      <c r="E71" s="92" t="s">
        <v>648</v>
      </c>
      <c r="F71" s="67" t="s">
        <v>649</v>
      </c>
      <c r="G71" s="92" t="s">
        <v>687</v>
      </c>
      <c r="H71" s="135" t="s">
        <v>663</v>
      </c>
      <c r="I71" s="140" t="s">
        <v>1154</v>
      </c>
      <c r="J71" s="120"/>
      <c r="K71" s="120"/>
      <c r="L71" s="120"/>
      <c r="M71" s="120"/>
      <c r="N71" s="120"/>
      <c r="O71" s="120"/>
      <c r="P71" s="120"/>
      <c r="Q71" s="120"/>
      <c r="R71" s="120"/>
      <c r="S71" s="141"/>
      <c r="T71" s="124">
        <v>79680000</v>
      </c>
      <c r="U71" s="199"/>
      <c r="X71" s="118"/>
    </row>
    <row r="72" spans="1:24" s="35" customFormat="1" ht="24.95" customHeight="1" x14ac:dyDescent="0.2">
      <c r="A72" s="161" t="s">
        <v>1169</v>
      </c>
      <c r="B72" s="284" t="s">
        <v>1162</v>
      </c>
      <c r="C72" s="131" t="s">
        <v>654</v>
      </c>
      <c r="D72" s="92" t="s">
        <v>707</v>
      </c>
      <c r="E72" s="92" t="s">
        <v>667</v>
      </c>
      <c r="F72" s="67" t="s">
        <v>668</v>
      </c>
      <c r="G72" s="92" t="s">
        <v>708</v>
      </c>
      <c r="H72" s="135" t="s">
        <v>657</v>
      </c>
      <c r="I72" s="140" t="s">
        <v>242</v>
      </c>
      <c r="J72" s="120" t="s">
        <v>1422</v>
      </c>
      <c r="K72" s="120" t="s">
        <v>1417</v>
      </c>
      <c r="L72" s="120"/>
      <c r="M72" s="120"/>
      <c r="N72" s="120"/>
      <c r="O72" s="120"/>
      <c r="P72" s="120"/>
      <c r="Q72" s="120"/>
      <c r="R72" s="120"/>
      <c r="S72" s="141"/>
      <c r="T72" s="124">
        <v>4300000</v>
      </c>
      <c r="U72" s="199"/>
      <c r="X72" s="118"/>
    </row>
    <row r="73" spans="1:24" s="35" customFormat="1" ht="24.95" customHeight="1" x14ac:dyDescent="0.2">
      <c r="A73" s="161" t="s">
        <v>1169</v>
      </c>
      <c r="B73" s="284" t="s">
        <v>1163</v>
      </c>
      <c r="C73" s="131" t="s">
        <v>654</v>
      </c>
      <c r="D73" s="92" t="s">
        <v>711</v>
      </c>
      <c r="E73" s="92" t="s">
        <v>667</v>
      </c>
      <c r="F73" s="67" t="s">
        <v>668</v>
      </c>
      <c r="G73" s="92" t="s">
        <v>669</v>
      </c>
      <c r="H73" s="135" t="s">
        <v>657</v>
      </c>
      <c r="I73" s="140" t="s">
        <v>986</v>
      </c>
      <c r="J73" s="120" t="s">
        <v>1423</v>
      </c>
      <c r="K73" s="120"/>
      <c r="L73" s="120"/>
      <c r="M73" s="120"/>
      <c r="N73" s="120"/>
      <c r="O73" s="120"/>
      <c r="P73" s="120"/>
      <c r="Q73" s="120"/>
      <c r="R73" s="120"/>
      <c r="S73" s="141"/>
      <c r="T73" s="124">
        <v>6200000</v>
      </c>
      <c r="U73" s="199"/>
      <c r="X73" s="118"/>
    </row>
    <row r="74" spans="1:24" s="35" customFormat="1" ht="24.95" customHeight="1" x14ac:dyDescent="0.2">
      <c r="A74" s="161" t="s">
        <v>1169</v>
      </c>
      <c r="B74" s="284" t="s">
        <v>1164</v>
      </c>
      <c r="C74" s="131" t="s">
        <v>654</v>
      </c>
      <c r="D74" s="92" t="s">
        <v>676</v>
      </c>
      <c r="E74" s="92" t="s">
        <v>667</v>
      </c>
      <c r="F74" s="67" t="s">
        <v>668</v>
      </c>
      <c r="G74" s="92" t="s">
        <v>669</v>
      </c>
      <c r="H74" s="135" t="s">
        <v>657</v>
      </c>
      <c r="I74" s="140" t="s">
        <v>224</v>
      </c>
      <c r="J74" s="120" t="s">
        <v>1421</v>
      </c>
      <c r="K74" s="120"/>
      <c r="L74" s="120"/>
      <c r="M74" s="120"/>
      <c r="N74" s="120"/>
      <c r="O74" s="120"/>
      <c r="P74" s="120"/>
      <c r="Q74" s="120"/>
      <c r="R74" s="120"/>
      <c r="S74" s="141"/>
      <c r="T74" s="124">
        <v>8000000</v>
      </c>
      <c r="U74" s="199"/>
      <c r="X74" s="118"/>
    </row>
    <row r="75" spans="1:24" s="35" customFormat="1" ht="24.95" customHeight="1" x14ac:dyDescent="0.2">
      <c r="A75" s="161" t="s">
        <v>1169</v>
      </c>
      <c r="B75" s="284" t="s">
        <v>1165</v>
      </c>
      <c r="C75" s="131" t="s">
        <v>654</v>
      </c>
      <c r="D75" s="92" t="s">
        <v>715</v>
      </c>
      <c r="E75" s="92" t="s">
        <v>667</v>
      </c>
      <c r="F75" s="67" t="s">
        <v>668</v>
      </c>
      <c r="G75" s="92" t="s">
        <v>651</v>
      </c>
      <c r="H75" s="135" t="s">
        <v>651</v>
      </c>
      <c r="I75" s="140" t="s">
        <v>529</v>
      </c>
      <c r="J75" s="120"/>
      <c r="K75" s="120"/>
      <c r="L75" s="120"/>
      <c r="M75" s="120"/>
      <c r="N75" s="120"/>
      <c r="O75" s="120"/>
      <c r="P75" s="120"/>
      <c r="Q75" s="120"/>
      <c r="R75" s="120"/>
      <c r="S75" s="141"/>
      <c r="T75" s="124">
        <v>3000000</v>
      </c>
      <c r="U75" s="199"/>
      <c r="X75" s="118"/>
    </row>
    <row r="76" spans="1:24" s="35" customFormat="1" ht="24.95" customHeight="1" thickBot="1" x14ac:dyDescent="0.25">
      <c r="A76" s="161" t="s">
        <v>1169</v>
      </c>
      <c r="B76" s="284" t="s">
        <v>1166</v>
      </c>
      <c r="C76" s="131" t="s">
        <v>654</v>
      </c>
      <c r="D76" s="92" t="s">
        <v>718</v>
      </c>
      <c r="E76" s="92" t="s">
        <v>667</v>
      </c>
      <c r="F76" s="67" t="s">
        <v>668</v>
      </c>
      <c r="G76" s="92" t="s">
        <v>657</v>
      </c>
      <c r="H76" s="135" t="s">
        <v>670</v>
      </c>
      <c r="I76" s="140" t="s">
        <v>988</v>
      </c>
      <c r="J76" s="120"/>
      <c r="K76" s="120"/>
      <c r="L76" s="120"/>
      <c r="M76" s="120"/>
      <c r="N76" s="120"/>
      <c r="O76" s="120"/>
      <c r="P76" s="120"/>
      <c r="Q76" s="120"/>
      <c r="R76" s="120"/>
      <c r="S76" s="141"/>
      <c r="T76" s="124">
        <v>9000000</v>
      </c>
      <c r="U76" s="199"/>
      <c r="X76" s="118"/>
    </row>
    <row r="77" spans="1:24" s="35" customFormat="1" ht="24.95" customHeight="1" thickBot="1" x14ac:dyDescent="0.25">
      <c r="A77" s="161" t="s">
        <v>1169</v>
      </c>
      <c r="B77" s="284" t="s">
        <v>1167</v>
      </c>
      <c r="C77" s="131" t="s">
        <v>721</v>
      </c>
      <c r="D77" s="92" t="s">
        <v>686</v>
      </c>
      <c r="E77" s="92" t="s">
        <v>667</v>
      </c>
      <c r="F77" s="67" t="s">
        <v>668</v>
      </c>
      <c r="G77" s="92" t="s">
        <v>662</v>
      </c>
      <c r="H77" s="135" t="s">
        <v>693</v>
      </c>
      <c r="I77" s="140" t="s">
        <v>1213</v>
      </c>
      <c r="J77" s="120"/>
      <c r="K77" s="120"/>
      <c r="L77" s="120"/>
      <c r="M77" s="120"/>
      <c r="N77" s="120"/>
      <c r="O77" s="120"/>
      <c r="P77" s="120"/>
      <c r="Q77" s="120"/>
      <c r="R77" s="120"/>
      <c r="S77" s="141"/>
      <c r="T77" s="124">
        <v>3000000</v>
      </c>
      <c r="U77" s="260" t="s">
        <v>1489</v>
      </c>
      <c r="X77" s="118"/>
    </row>
    <row r="78" spans="1:24" s="35" customFormat="1" ht="24.95" customHeight="1" thickBot="1" x14ac:dyDescent="0.25">
      <c r="A78" s="162" t="s">
        <v>1169</v>
      </c>
      <c r="B78" s="285" t="s">
        <v>1168</v>
      </c>
      <c r="C78" s="132" t="s">
        <v>654</v>
      </c>
      <c r="D78" s="93" t="s">
        <v>463</v>
      </c>
      <c r="E78" s="93" t="s">
        <v>667</v>
      </c>
      <c r="F78" s="68" t="s">
        <v>668</v>
      </c>
      <c r="G78" s="93" t="s">
        <v>670</v>
      </c>
      <c r="H78" s="136" t="s">
        <v>687</v>
      </c>
      <c r="I78" s="142" t="s">
        <v>242</v>
      </c>
      <c r="J78" s="121"/>
      <c r="K78" s="121"/>
      <c r="L78" s="121"/>
      <c r="M78" s="121"/>
      <c r="N78" s="121"/>
      <c r="O78" s="121"/>
      <c r="P78" s="121"/>
      <c r="Q78" s="121"/>
      <c r="R78" s="121"/>
      <c r="S78" s="143"/>
      <c r="T78" s="125">
        <v>3000000</v>
      </c>
      <c r="U78" s="197">
        <f>SUM(T59:T78)</f>
        <v>309232020</v>
      </c>
      <c r="X78" s="118"/>
    </row>
    <row r="79" spans="1:24" s="35" customFormat="1" ht="24.95" customHeight="1" thickBot="1" x14ac:dyDescent="0.25">
      <c r="A79" s="163" t="s">
        <v>1170</v>
      </c>
      <c r="B79" s="286" t="s">
        <v>1171</v>
      </c>
      <c r="C79" s="133" t="s">
        <v>1172</v>
      </c>
      <c r="D79" s="97" t="s">
        <v>1180</v>
      </c>
      <c r="E79" s="97" t="s">
        <v>1173</v>
      </c>
      <c r="F79" s="95" t="s">
        <v>1174</v>
      </c>
      <c r="G79" s="97" t="s">
        <v>650</v>
      </c>
      <c r="H79" s="137" t="s">
        <v>662</v>
      </c>
      <c r="I79" s="144" t="s">
        <v>203</v>
      </c>
      <c r="J79" s="119"/>
      <c r="K79" s="119"/>
      <c r="L79" s="119"/>
      <c r="M79" s="119"/>
      <c r="N79" s="119"/>
      <c r="O79" s="119"/>
      <c r="P79" s="119"/>
      <c r="Q79" s="119"/>
      <c r="R79" s="119"/>
      <c r="S79" s="145"/>
      <c r="T79" s="126">
        <v>13821000</v>
      </c>
      <c r="U79" s="261" t="s">
        <v>1490</v>
      </c>
      <c r="X79" s="118"/>
    </row>
    <row r="80" spans="1:24" s="35" customFormat="1" ht="24.95" customHeight="1" thickBot="1" x14ac:dyDescent="0.25">
      <c r="A80" s="164" t="s">
        <v>1170</v>
      </c>
      <c r="B80" s="285" t="s">
        <v>1179</v>
      </c>
      <c r="C80" s="132" t="s">
        <v>1178</v>
      </c>
      <c r="D80" s="93" t="s">
        <v>1181</v>
      </c>
      <c r="E80" s="93" t="s">
        <v>1173</v>
      </c>
      <c r="F80" s="68" t="s">
        <v>1174</v>
      </c>
      <c r="G80" s="93" t="s">
        <v>650</v>
      </c>
      <c r="H80" s="136" t="s">
        <v>651</v>
      </c>
      <c r="I80" s="142" t="s">
        <v>39</v>
      </c>
      <c r="J80" s="121"/>
      <c r="K80" s="121"/>
      <c r="L80" s="121"/>
      <c r="M80" s="121"/>
      <c r="N80" s="121"/>
      <c r="O80" s="121"/>
      <c r="P80" s="121"/>
      <c r="Q80" s="121"/>
      <c r="R80" s="121"/>
      <c r="S80" s="143"/>
      <c r="T80" s="125">
        <v>14739000</v>
      </c>
      <c r="U80" s="197">
        <f>SUM(T79:T80)</f>
        <v>28560000</v>
      </c>
      <c r="X80" s="118"/>
    </row>
    <row r="81" spans="1:24" s="35" customFormat="1" ht="24.95" customHeight="1" x14ac:dyDescent="0.2">
      <c r="A81" s="165" t="s">
        <v>1308</v>
      </c>
      <c r="B81" s="286" t="s">
        <v>468</v>
      </c>
      <c r="C81" s="133" t="s">
        <v>469</v>
      </c>
      <c r="D81" s="97" t="s">
        <v>463</v>
      </c>
      <c r="E81" s="95" t="s">
        <v>470</v>
      </c>
      <c r="F81" s="97" t="s">
        <v>471</v>
      </c>
      <c r="G81" s="97">
        <v>2016</v>
      </c>
      <c r="H81" s="137">
        <v>2018</v>
      </c>
      <c r="I81" s="144" t="s">
        <v>473</v>
      </c>
      <c r="J81" s="119"/>
      <c r="K81" s="119"/>
      <c r="L81" s="119"/>
      <c r="M81" s="119"/>
      <c r="N81" s="119"/>
      <c r="O81" s="119"/>
      <c r="P81" s="119"/>
      <c r="Q81" s="119"/>
      <c r="R81" s="119"/>
      <c r="S81" s="145"/>
      <c r="T81" s="128" t="s">
        <v>463</v>
      </c>
      <c r="U81" s="199"/>
      <c r="X81" s="118"/>
    </row>
    <row r="82" spans="1:24" s="35" customFormat="1" ht="24.95" customHeight="1" x14ac:dyDescent="0.2">
      <c r="A82" s="166" t="s">
        <v>1308</v>
      </c>
      <c r="B82" s="284" t="s">
        <v>474</v>
      </c>
      <c r="C82" s="131" t="s">
        <v>469</v>
      </c>
      <c r="D82" s="92" t="s">
        <v>463</v>
      </c>
      <c r="E82" s="67" t="s">
        <v>470</v>
      </c>
      <c r="F82" s="92" t="s">
        <v>471</v>
      </c>
      <c r="G82" s="92">
        <v>2017</v>
      </c>
      <c r="H82" s="135">
        <v>2019</v>
      </c>
      <c r="I82" s="140" t="s">
        <v>476</v>
      </c>
      <c r="J82" s="120"/>
      <c r="K82" s="120"/>
      <c r="L82" s="120"/>
      <c r="M82" s="120"/>
      <c r="N82" s="120"/>
      <c r="O82" s="120"/>
      <c r="P82" s="120"/>
      <c r="Q82" s="120"/>
      <c r="R82" s="120"/>
      <c r="S82" s="141"/>
      <c r="T82" s="127" t="s">
        <v>463</v>
      </c>
      <c r="U82" s="199"/>
      <c r="X82" s="118"/>
    </row>
    <row r="83" spans="1:24" s="35" customFormat="1" ht="24.95" customHeight="1" x14ac:dyDescent="0.2">
      <c r="A83" s="166" t="s">
        <v>1308</v>
      </c>
      <c r="B83" s="284" t="s">
        <v>477</v>
      </c>
      <c r="C83" s="131" t="s">
        <v>469</v>
      </c>
      <c r="D83" s="92" t="s">
        <v>463</v>
      </c>
      <c r="E83" s="67" t="s">
        <v>470</v>
      </c>
      <c r="F83" s="92" t="s">
        <v>471</v>
      </c>
      <c r="G83" s="92">
        <v>2017</v>
      </c>
      <c r="H83" s="135">
        <v>2019</v>
      </c>
      <c r="I83" s="140" t="s">
        <v>59</v>
      </c>
      <c r="J83" s="120"/>
      <c r="K83" s="120"/>
      <c r="L83" s="120"/>
      <c r="M83" s="120"/>
      <c r="N83" s="120"/>
      <c r="O83" s="120"/>
      <c r="P83" s="120"/>
      <c r="Q83" s="120"/>
      <c r="R83" s="120"/>
      <c r="S83" s="141"/>
      <c r="T83" s="127" t="s">
        <v>463</v>
      </c>
      <c r="U83" s="199"/>
      <c r="X83" s="118"/>
    </row>
    <row r="84" spans="1:24" s="35" customFormat="1" ht="24.95" customHeight="1" x14ac:dyDescent="0.2">
      <c r="A84" s="166" t="s">
        <v>1308</v>
      </c>
      <c r="B84" s="284" t="s">
        <v>479</v>
      </c>
      <c r="C84" s="131" t="s">
        <v>469</v>
      </c>
      <c r="D84" s="92" t="s">
        <v>463</v>
      </c>
      <c r="E84" s="67" t="s">
        <v>470</v>
      </c>
      <c r="F84" s="92" t="s">
        <v>471</v>
      </c>
      <c r="G84" s="92">
        <v>2017</v>
      </c>
      <c r="H84" s="135">
        <v>2019</v>
      </c>
      <c r="I84" s="140" t="s">
        <v>481</v>
      </c>
      <c r="J84" s="120"/>
      <c r="K84" s="120"/>
      <c r="L84" s="120"/>
      <c r="M84" s="120"/>
      <c r="N84" s="120"/>
      <c r="O84" s="120"/>
      <c r="P84" s="120"/>
      <c r="Q84" s="120"/>
      <c r="R84" s="120"/>
      <c r="S84" s="141"/>
      <c r="T84" s="127" t="s">
        <v>463</v>
      </c>
      <c r="U84" s="199"/>
      <c r="X84" s="118"/>
    </row>
    <row r="85" spans="1:24" s="35" customFormat="1" ht="24.95" customHeight="1" x14ac:dyDescent="0.2">
      <c r="A85" s="166" t="s">
        <v>1308</v>
      </c>
      <c r="B85" s="284" t="s">
        <v>482</v>
      </c>
      <c r="C85" s="131" t="s">
        <v>469</v>
      </c>
      <c r="D85" s="92" t="s">
        <v>463</v>
      </c>
      <c r="E85" s="67" t="s">
        <v>470</v>
      </c>
      <c r="F85" s="92" t="s">
        <v>471</v>
      </c>
      <c r="G85" s="92">
        <v>2017</v>
      </c>
      <c r="H85" s="135">
        <v>2019</v>
      </c>
      <c r="I85" s="140" t="s">
        <v>484</v>
      </c>
      <c r="J85" s="120"/>
      <c r="K85" s="120"/>
      <c r="L85" s="120"/>
      <c r="M85" s="120"/>
      <c r="N85" s="120"/>
      <c r="O85" s="120"/>
      <c r="P85" s="120"/>
      <c r="Q85" s="120"/>
      <c r="R85" s="120"/>
      <c r="S85" s="141"/>
      <c r="T85" s="127" t="s">
        <v>463</v>
      </c>
      <c r="U85" s="199"/>
      <c r="X85" s="118"/>
    </row>
    <row r="86" spans="1:24" s="35" customFormat="1" ht="24.95" customHeight="1" x14ac:dyDescent="0.2">
      <c r="A86" s="166" t="s">
        <v>1308</v>
      </c>
      <c r="B86" s="284" t="s">
        <v>485</v>
      </c>
      <c r="C86" s="131" t="s">
        <v>469</v>
      </c>
      <c r="D86" s="92" t="s">
        <v>463</v>
      </c>
      <c r="E86" s="67" t="s">
        <v>470</v>
      </c>
      <c r="F86" s="92" t="s">
        <v>471</v>
      </c>
      <c r="G86" s="92">
        <v>2017</v>
      </c>
      <c r="H86" s="135">
        <v>2019</v>
      </c>
      <c r="I86" s="140" t="s">
        <v>35</v>
      </c>
      <c r="J86" s="120"/>
      <c r="K86" s="120"/>
      <c r="L86" s="120"/>
      <c r="M86" s="120"/>
      <c r="N86" s="120"/>
      <c r="O86" s="120"/>
      <c r="P86" s="120"/>
      <c r="Q86" s="120"/>
      <c r="R86" s="120"/>
      <c r="S86" s="141"/>
      <c r="T86" s="127" t="s">
        <v>463</v>
      </c>
      <c r="U86" s="199"/>
      <c r="X86" s="118"/>
    </row>
    <row r="87" spans="1:24" s="35" customFormat="1" ht="24.95" customHeight="1" x14ac:dyDescent="0.2">
      <c r="A87" s="166" t="s">
        <v>1308</v>
      </c>
      <c r="B87" s="284" t="s">
        <v>487</v>
      </c>
      <c r="C87" s="131" t="s">
        <v>469</v>
      </c>
      <c r="D87" s="92" t="s">
        <v>463</v>
      </c>
      <c r="E87" s="67" t="s">
        <v>470</v>
      </c>
      <c r="F87" s="92" t="s">
        <v>471</v>
      </c>
      <c r="G87" s="92">
        <v>2017</v>
      </c>
      <c r="H87" s="135">
        <v>2019</v>
      </c>
      <c r="I87" s="140" t="s">
        <v>39</v>
      </c>
      <c r="J87" s="120"/>
      <c r="K87" s="120"/>
      <c r="L87" s="120"/>
      <c r="M87" s="120"/>
      <c r="N87" s="120"/>
      <c r="O87" s="120"/>
      <c r="P87" s="120"/>
      <c r="Q87" s="120"/>
      <c r="R87" s="120"/>
      <c r="S87" s="141"/>
      <c r="T87" s="127" t="s">
        <v>463</v>
      </c>
      <c r="U87" s="199"/>
      <c r="X87" s="118"/>
    </row>
    <row r="88" spans="1:24" s="35" customFormat="1" ht="24.95" customHeight="1" x14ac:dyDescent="0.2">
      <c r="A88" s="166" t="s">
        <v>1308</v>
      </c>
      <c r="B88" s="284" t="s">
        <v>489</v>
      </c>
      <c r="C88" s="131" t="s">
        <v>469</v>
      </c>
      <c r="D88" s="92" t="s">
        <v>463</v>
      </c>
      <c r="E88" s="67" t="s">
        <v>470</v>
      </c>
      <c r="F88" s="92" t="s">
        <v>471</v>
      </c>
      <c r="G88" s="92">
        <v>2017</v>
      </c>
      <c r="H88" s="135">
        <v>2019</v>
      </c>
      <c r="I88" s="140" t="s">
        <v>232</v>
      </c>
      <c r="J88" s="120"/>
      <c r="K88" s="120"/>
      <c r="L88" s="120"/>
      <c r="M88" s="120"/>
      <c r="N88" s="120"/>
      <c r="O88" s="120"/>
      <c r="P88" s="120"/>
      <c r="Q88" s="120"/>
      <c r="R88" s="120"/>
      <c r="S88" s="141"/>
      <c r="T88" s="127" t="s">
        <v>463</v>
      </c>
      <c r="U88" s="199"/>
      <c r="X88" s="118"/>
    </row>
    <row r="89" spans="1:24" s="35" customFormat="1" ht="24.95" customHeight="1" x14ac:dyDescent="0.2">
      <c r="A89" s="166" t="s">
        <v>1308</v>
      </c>
      <c r="B89" s="284" t="s">
        <v>491</v>
      </c>
      <c r="C89" s="131" t="s">
        <v>492</v>
      </c>
      <c r="D89" s="92">
        <v>30063152</v>
      </c>
      <c r="E89" s="67" t="s">
        <v>470</v>
      </c>
      <c r="F89" s="92" t="s">
        <v>471</v>
      </c>
      <c r="G89" s="92">
        <v>2017</v>
      </c>
      <c r="H89" s="135">
        <v>2019</v>
      </c>
      <c r="I89" s="140" t="s">
        <v>256</v>
      </c>
      <c r="J89" s="120"/>
      <c r="K89" s="120"/>
      <c r="L89" s="120"/>
      <c r="M89" s="120"/>
      <c r="N89" s="120"/>
      <c r="O89" s="120"/>
      <c r="P89" s="120"/>
      <c r="Q89" s="120"/>
      <c r="R89" s="120"/>
      <c r="S89" s="141"/>
      <c r="T89" s="127">
        <v>3532137</v>
      </c>
      <c r="U89" s="199"/>
      <c r="X89" s="118"/>
    </row>
    <row r="90" spans="1:24" s="35" customFormat="1" ht="24.95" customHeight="1" x14ac:dyDescent="0.2">
      <c r="A90" s="166" t="s">
        <v>1308</v>
      </c>
      <c r="B90" s="284" t="s">
        <v>494</v>
      </c>
      <c r="C90" s="131" t="s">
        <v>469</v>
      </c>
      <c r="D90" s="92" t="s">
        <v>463</v>
      </c>
      <c r="E90" s="67" t="s">
        <v>470</v>
      </c>
      <c r="F90" s="92" t="s">
        <v>471</v>
      </c>
      <c r="G90" s="92">
        <v>2017</v>
      </c>
      <c r="H90" s="135">
        <v>2019</v>
      </c>
      <c r="I90" s="140" t="s">
        <v>186</v>
      </c>
      <c r="J90" s="120"/>
      <c r="K90" s="120"/>
      <c r="L90" s="120"/>
      <c r="M90" s="120"/>
      <c r="N90" s="120"/>
      <c r="O90" s="120"/>
      <c r="P90" s="120"/>
      <c r="Q90" s="120"/>
      <c r="R90" s="120"/>
      <c r="S90" s="141"/>
      <c r="T90" s="127" t="s">
        <v>463</v>
      </c>
      <c r="U90" s="199"/>
      <c r="X90" s="118"/>
    </row>
    <row r="91" spans="1:24" s="35" customFormat="1" ht="24.95" customHeight="1" x14ac:dyDescent="0.2">
      <c r="A91" s="166" t="s">
        <v>1308</v>
      </c>
      <c r="B91" s="284" t="s">
        <v>496</v>
      </c>
      <c r="C91" s="131" t="s">
        <v>469</v>
      </c>
      <c r="D91" s="92" t="s">
        <v>463</v>
      </c>
      <c r="E91" s="67" t="s">
        <v>470</v>
      </c>
      <c r="F91" s="92" t="s">
        <v>471</v>
      </c>
      <c r="G91" s="92">
        <v>2017</v>
      </c>
      <c r="H91" s="135">
        <v>2019</v>
      </c>
      <c r="I91" s="140" t="s">
        <v>498</v>
      </c>
      <c r="J91" s="120"/>
      <c r="K91" s="120"/>
      <c r="L91" s="120"/>
      <c r="M91" s="120"/>
      <c r="N91" s="120"/>
      <c r="O91" s="120"/>
      <c r="P91" s="120"/>
      <c r="Q91" s="120"/>
      <c r="R91" s="120"/>
      <c r="S91" s="141"/>
      <c r="T91" s="127" t="s">
        <v>463</v>
      </c>
      <c r="U91" s="199"/>
      <c r="X91" s="118"/>
    </row>
    <row r="92" spans="1:24" s="35" customFormat="1" ht="24.95" customHeight="1" x14ac:dyDescent="0.2">
      <c r="A92" s="166" t="s">
        <v>1308</v>
      </c>
      <c r="B92" s="284" t="s">
        <v>499</v>
      </c>
      <c r="C92" s="131" t="s">
        <v>500</v>
      </c>
      <c r="D92" s="92">
        <v>30058576</v>
      </c>
      <c r="E92" s="67" t="s">
        <v>470</v>
      </c>
      <c r="F92" s="92" t="s">
        <v>471</v>
      </c>
      <c r="G92" s="92">
        <v>2016</v>
      </c>
      <c r="H92" s="135">
        <v>2018</v>
      </c>
      <c r="I92" s="140" t="s">
        <v>56</v>
      </c>
      <c r="J92" s="120"/>
      <c r="K92" s="120"/>
      <c r="L92" s="120"/>
      <c r="M92" s="120"/>
      <c r="N92" s="120"/>
      <c r="O92" s="120"/>
      <c r="P92" s="120"/>
      <c r="Q92" s="120"/>
      <c r="R92" s="120"/>
      <c r="S92" s="141"/>
      <c r="T92" s="127">
        <v>9191337</v>
      </c>
      <c r="U92" s="199"/>
      <c r="X92" s="118"/>
    </row>
    <row r="93" spans="1:24" s="35" customFormat="1" ht="24.95" customHeight="1" x14ac:dyDescent="0.2">
      <c r="A93" s="166" t="s">
        <v>1308</v>
      </c>
      <c r="B93" s="284" t="s">
        <v>502</v>
      </c>
      <c r="C93" s="131" t="s">
        <v>500</v>
      </c>
      <c r="D93" s="92">
        <v>30076215</v>
      </c>
      <c r="E93" s="67" t="s">
        <v>470</v>
      </c>
      <c r="F93" s="92" t="s">
        <v>471</v>
      </c>
      <c r="G93" s="92">
        <v>2016</v>
      </c>
      <c r="H93" s="135">
        <v>2018</v>
      </c>
      <c r="I93" s="140" t="s">
        <v>232</v>
      </c>
      <c r="J93" s="120"/>
      <c r="K93" s="120"/>
      <c r="L93" s="120"/>
      <c r="M93" s="120"/>
      <c r="N93" s="120"/>
      <c r="O93" s="120"/>
      <c r="P93" s="120"/>
      <c r="Q93" s="120"/>
      <c r="R93" s="120"/>
      <c r="S93" s="141"/>
      <c r="T93" s="127">
        <v>9989087</v>
      </c>
      <c r="U93" s="199"/>
      <c r="X93" s="118"/>
    </row>
    <row r="94" spans="1:24" s="35" customFormat="1" ht="24.95" customHeight="1" x14ac:dyDescent="0.2">
      <c r="A94" s="166" t="s">
        <v>1308</v>
      </c>
      <c r="B94" s="284" t="s">
        <v>504</v>
      </c>
      <c r="C94" s="131" t="s">
        <v>469</v>
      </c>
      <c r="D94" s="92" t="s">
        <v>463</v>
      </c>
      <c r="E94" s="67" t="s">
        <v>470</v>
      </c>
      <c r="F94" s="92" t="s">
        <v>471</v>
      </c>
      <c r="G94" s="92">
        <v>2017</v>
      </c>
      <c r="H94" s="135">
        <v>2019</v>
      </c>
      <c r="I94" s="140" t="s">
        <v>506</v>
      </c>
      <c r="J94" s="120"/>
      <c r="K94" s="120"/>
      <c r="L94" s="120"/>
      <c r="M94" s="120"/>
      <c r="N94" s="120"/>
      <c r="O94" s="120"/>
      <c r="P94" s="120"/>
      <c r="Q94" s="120"/>
      <c r="R94" s="120"/>
      <c r="S94" s="141"/>
      <c r="T94" s="127" t="s">
        <v>463</v>
      </c>
      <c r="U94" s="199"/>
      <c r="X94" s="118"/>
    </row>
    <row r="95" spans="1:24" s="35" customFormat="1" ht="24.95" customHeight="1" x14ac:dyDescent="0.2">
      <c r="A95" s="166" t="s">
        <v>1308</v>
      </c>
      <c r="B95" s="284" t="s">
        <v>507</v>
      </c>
      <c r="C95" s="131" t="s">
        <v>469</v>
      </c>
      <c r="D95" s="92" t="s">
        <v>463</v>
      </c>
      <c r="E95" s="67" t="s">
        <v>470</v>
      </c>
      <c r="F95" s="92" t="s">
        <v>471</v>
      </c>
      <c r="G95" s="92">
        <v>2017</v>
      </c>
      <c r="H95" s="135">
        <v>2019</v>
      </c>
      <c r="I95" s="140" t="s">
        <v>509</v>
      </c>
      <c r="J95" s="120"/>
      <c r="K95" s="120"/>
      <c r="L95" s="120"/>
      <c r="M95" s="120"/>
      <c r="N95" s="120"/>
      <c r="O95" s="120"/>
      <c r="P95" s="120"/>
      <c r="Q95" s="120"/>
      <c r="R95" s="120"/>
      <c r="S95" s="141"/>
      <c r="T95" s="127" t="s">
        <v>463</v>
      </c>
      <c r="U95" s="199"/>
      <c r="X95" s="118"/>
    </row>
    <row r="96" spans="1:24" s="35" customFormat="1" ht="24.95" customHeight="1" x14ac:dyDescent="0.2">
      <c r="A96" s="166" t="s">
        <v>1308</v>
      </c>
      <c r="B96" s="284" t="s">
        <v>510</v>
      </c>
      <c r="C96" s="131" t="s">
        <v>469</v>
      </c>
      <c r="D96" s="92" t="s">
        <v>463</v>
      </c>
      <c r="E96" s="67" t="s">
        <v>470</v>
      </c>
      <c r="F96" s="92" t="s">
        <v>471</v>
      </c>
      <c r="G96" s="92">
        <v>2017</v>
      </c>
      <c r="H96" s="135">
        <v>2019</v>
      </c>
      <c r="I96" s="140" t="s">
        <v>58</v>
      </c>
      <c r="J96" s="120"/>
      <c r="K96" s="120"/>
      <c r="L96" s="120"/>
      <c r="M96" s="120"/>
      <c r="N96" s="120"/>
      <c r="O96" s="120"/>
      <c r="P96" s="120"/>
      <c r="Q96" s="120"/>
      <c r="R96" s="120"/>
      <c r="S96" s="141"/>
      <c r="T96" s="127" t="s">
        <v>463</v>
      </c>
      <c r="U96" s="199"/>
      <c r="X96" s="118"/>
    </row>
    <row r="97" spans="1:24" s="35" customFormat="1" ht="24.95" customHeight="1" x14ac:dyDescent="0.2">
      <c r="A97" s="166" t="s">
        <v>1308</v>
      </c>
      <c r="B97" s="284" t="s">
        <v>512</v>
      </c>
      <c r="C97" s="131" t="s">
        <v>492</v>
      </c>
      <c r="D97" s="92">
        <v>30328530</v>
      </c>
      <c r="E97" s="67" t="s">
        <v>470</v>
      </c>
      <c r="F97" s="92" t="s">
        <v>471</v>
      </c>
      <c r="G97" s="92">
        <v>2017</v>
      </c>
      <c r="H97" s="135">
        <v>2019</v>
      </c>
      <c r="I97" s="140" t="s">
        <v>270</v>
      </c>
      <c r="J97" s="120"/>
      <c r="K97" s="120"/>
      <c r="L97" s="120"/>
      <c r="M97" s="120"/>
      <c r="N97" s="120"/>
      <c r="O97" s="120"/>
      <c r="P97" s="120"/>
      <c r="Q97" s="120"/>
      <c r="R97" s="120"/>
      <c r="S97" s="141"/>
      <c r="T97" s="127">
        <v>7347809</v>
      </c>
      <c r="U97" s="199"/>
      <c r="X97" s="118"/>
    </row>
    <row r="98" spans="1:24" s="35" customFormat="1" ht="24.95" customHeight="1" x14ac:dyDescent="0.2">
      <c r="A98" s="166" t="s">
        <v>1308</v>
      </c>
      <c r="B98" s="284" t="s">
        <v>514</v>
      </c>
      <c r="C98" s="131" t="s">
        <v>469</v>
      </c>
      <c r="D98" s="92" t="s">
        <v>463</v>
      </c>
      <c r="E98" s="67" t="s">
        <v>470</v>
      </c>
      <c r="F98" s="92" t="s">
        <v>471</v>
      </c>
      <c r="G98" s="92">
        <v>2017</v>
      </c>
      <c r="H98" s="135">
        <v>2019</v>
      </c>
      <c r="I98" s="140" t="s">
        <v>516</v>
      </c>
      <c r="J98" s="120"/>
      <c r="K98" s="120"/>
      <c r="L98" s="120"/>
      <c r="M98" s="120"/>
      <c r="N98" s="120"/>
      <c r="O98" s="120"/>
      <c r="P98" s="120"/>
      <c r="Q98" s="120"/>
      <c r="R98" s="120"/>
      <c r="S98" s="141"/>
      <c r="T98" s="127" t="s">
        <v>463</v>
      </c>
      <c r="U98" s="199"/>
      <c r="X98" s="118"/>
    </row>
    <row r="99" spans="1:24" s="35" customFormat="1" ht="24.95" customHeight="1" x14ac:dyDescent="0.2">
      <c r="A99" s="166" t="s">
        <v>1308</v>
      </c>
      <c r="B99" s="284" t="s">
        <v>517</v>
      </c>
      <c r="C99" s="131" t="s">
        <v>469</v>
      </c>
      <c r="D99" s="92" t="s">
        <v>463</v>
      </c>
      <c r="E99" s="67" t="s">
        <v>470</v>
      </c>
      <c r="F99" s="92" t="s">
        <v>471</v>
      </c>
      <c r="G99" s="92">
        <v>2017</v>
      </c>
      <c r="H99" s="135">
        <v>2019</v>
      </c>
      <c r="I99" s="140" t="s">
        <v>228</v>
      </c>
      <c r="J99" s="120"/>
      <c r="K99" s="120"/>
      <c r="L99" s="120"/>
      <c r="M99" s="120"/>
      <c r="N99" s="120"/>
      <c r="O99" s="120"/>
      <c r="P99" s="120"/>
      <c r="Q99" s="120"/>
      <c r="R99" s="120"/>
      <c r="S99" s="141"/>
      <c r="T99" s="127" t="s">
        <v>463</v>
      </c>
      <c r="U99" s="199"/>
      <c r="X99" s="118"/>
    </row>
    <row r="100" spans="1:24" s="35" customFormat="1" ht="24.95" customHeight="1" x14ac:dyDescent="0.2">
      <c r="A100" s="166" t="s">
        <v>1308</v>
      </c>
      <c r="B100" s="284" t="s">
        <v>519</v>
      </c>
      <c r="C100" s="131" t="s">
        <v>469</v>
      </c>
      <c r="D100" s="92" t="s">
        <v>463</v>
      </c>
      <c r="E100" s="67" t="s">
        <v>470</v>
      </c>
      <c r="F100" s="92" t="s">
        <v>471</v>
      </c>
      <c r="G100" s="92">
        <v>2017</v>
      </c>
      <c r="H100" s="135">
        <v>2019</v>
      </c>
      <c r="I100" s="140" t="s">
        <v>37</v>
      </c>
      <c r="J100" s="120"/>
      <c r="K100" s="120"/>
      <c r="L100" s="120"/>
      <c r="M100" s="120"/>
      <c r="N100" s="120"/>
      <c r="O100" s="120"/>
      <c r="P100" s="120"/>
      <c r="Q100" s="120"/>
      <c r="R100" s="120"/>
      <c r="S100" s="141"/>
      <c r="T100" s="127" t="s">
        <v>463</v>
      </c>
      <c r="U100" s="199"/>
      <c r="X100" s="118"/>
    </row>
    <row r="101" spans="1:24" s="35" customFormat="1" ht="24.95" customHeight="1" x14ac:dyDescent="0.2">
      <c r="A101" s="166" t="s">
        <v>1308</v>
      </c>
      <c r="B101" s="284" t="s">
        <v>521</v>
      </c>
      <c r="C101" s="131" t="s">
        <v>469</v>
      </c>
      <c r="D101" s="92" t="s">
        <v>463</v>
      </c>
      <c r="E101" s="67" t="s">
        <v>470</v>
      </c>
      <c r="F101" s="92" t="s">
        <v>471</v>
      </c>
      <c r="G101" s="92">
        <v>2017</v>
      </c>
      <c r="H101" s="135">
        <v>2019</v>
      </c>
      <c r="I101" s="140" t="s">
        <v>194</v>
      </c>
      <c r="J101" s="120"/>
      <c r="K101" s="120"/>
      <c r="L101" s="120"/>
      <c r="M101" s="120"/>
      <c r="N101" s="120"/>
      <c r="O101" s="120"/>
      <c r="P101" s="120"/>
      <c r="Q101" s="120"/>
      <c r="R101" s="120"/>
      <c r="S101" s="141"/>
      <c r="T101" s="127" t="s">
        <v>463</v>
      </c>
      <c r="U101" s="199"/>
      <c r="X101" s="118"/>
    </row>
    <row r="102" spans="1:24" s="35" customFormat="1" ht="24.95" customHeight="1" x14ac:dyDescent="0.2">
      <c r="A102" s="166" t="s">
        <v>1308</v>
      </c>
      <c r="B102" s="284" t="s">
        <v>523</v>
      </c>
      <c r="C102" s="131" t="s">
        <v>469</v>
      </c>
      <c r="D102" s="92" t="s">
        <v>463</v>
      </c>
      <c r="E102" s="67" t="s">
        <v>470</v>
      </c>
      <c r="F102" s="92" t="s">
        <v>471</v>
      </c>
      <c r="G102" s="92">
        <v>2017</v>
      </c>
      <c r="H102" s="135">
        <v>2019</v>
      </c>
      <c r="I102" s="140" t="s">
        <v>481</v>
      </c>
      <c r="J102" s="120"/>
      <c r="K102" s="120"/>
      <c r="L102" s="120"/>
      <c r="M102" s="120"/>
      <c r="N102" s="120"/>
      <c r="O102" s="120"/>
      <c r="P102" s="120"/>
      <c r="Q102" s="120"/>
      <c r="R102" s="120"/>
      <c r="S102" s="141"/>
      <c r="T102" s="127" t="s">
        <v>463</v>
      </c>
      <c r="U102" s="199"/>
      <c r="X102" s="118"/>
    </row>
    <row r="103" spans="1:24" s="35" customFormat="1" ht="24.95" customHeight="1" x14ac:dyDescent="0.2">
      <c r="A103" s="166" t="s">
        <v>1308</v>
      </c>
      <c r="B103" s="284" t="s">
        <v>525</v>
      </c>
      <c r="C103" s="131" t="s">
        <v>469</v>
      </c>
      <c r="D103" s="92" t="s">
        <v>463</v>
      </c>
      <c r="E103" s="67" t="s">
        <v>470</v>
      </c>
      <c r="F103" s="92" t="s">
        <v>471</v>
      </c>
      <c r="G103" s="92">
        <v>2017</v>
      </c>
      <c r="H103" s="135">
        <v>2019</v>
      </c>
      <c r="I103" s="140" t="s">
        <v>211</v>
      </c>
      <c r="J103" s="120"/>
      <c r="K103" s="120"/>
      <c r="L103" s="120"/>
      <c r="M103" s="120"/>
      <c r="N103" s="120"/>
      <c r="O103" s="120"/>
      <c r="P103" s="120"/>
      <c r="Q103" s="120"/>
      <c r="R103" s="120"/>
      <c r="S103" s="141"/>
      <c r="T103" s="127" t="s">
        <v>463</v>
      </c>
      <c r="U103" s="199"/>
      <c r="X103" s="118"/>
    </row>
    <row r="104" spans="1:24" s="35" customFormat="1" ht="24.95" customHeight="1" x14ac:dyDescent="0.2">
      <c r="A104" s="166" t="s">
        <v>1308</v>
      </c>
      <c r="B104" s="284" t="s">
        <v>527</v>
      </c>
      <c r="C104" s="131" t="s">
        <v>469</v>
      </c>
      <c r="D104" s="92" t="s">
        <v>463</v>
      </c>
      <c r="E104" s="67" t="s">
        <v>470</v>
      </c>
      <c r="F104" s="92" t="s">
        <v>471</v>
      </c>
      <c r="G104" s="92">
        <v>2017</v>
      </c>
      <c r="H104" s="135">
        <v>2019</v>
      </c>
      <c r="I104" s="140" t="s">
        <v>529</v>
      </c>
      <c r="J104" s="120"/>
      <c r="K104" s="120"/>
      <c r="L104" s="120"/>
      <c r="M104" s="120"/>
      <c r="N104" s="120"/>
      <c r="O104" s="120"/>
      <c r="P104" s="120"/>
      <c r="Q104" s="120"/>
      <c r="R104" s="120"/>
      <c r="S104" s="141"/>
      <c r="T104" s="127" t="s">
        <v>463</v>
      </c>
      <c r="U104" s="199"/>
      <c r="X104" s="118"/>
    </row>
    <row r="105" spans="1:24" s="35" customFormat="1" ht="24.95" customHeight="1" x14ac:dyDescent="0.2">
      <c r="A105" s="166" t="s">
        <v>1308</v>
      </c>
      <c r="B105" s="284" t="s">
        <v>530</v>
      </c>
      <c r="C105" s="131" t="s">
        <v>469</v>
      </c>
      <c r="D105" s="92" t="s">
        <v>463</v>
      </c>
      <c r="E105" s="67" t="s">
        <v>470</v>
      </c>
      <c r="F105" s="92" t="s">
        <v>471</v>
      </c>
      <c r="G105" s="92">
        <v>2017</v>
      </c>
      <c r="H105" s="135">
        <v>2019</v>
      </c>
      <c r="I105" s="140" t="s">
        <v>249</v>
      </c>
      <c r="J105" s="120"/>
      <c r="K105" s="120"/>
      <c r="L105" s="120"/>
      <c r="M105" s="120"/>
      <c r="N105" s="120"/>
      <c r="O105" s="120"/>
      <c r="P105" s="120"/>
      <c r="Q105" s="120"/>
      <c r="R105" s="120"/>
      <c r="S105" s="141"/>
      <c r="T105" s="127" t="s">
        <v>463</v>
      </c>
      <c r="U105" s="199"/>
      <c r="X105" s="118"/>
    </row>
    <row r="106" spans="1:24" s="35" customFormat="1" ht="24.95" customHeight="1" x14ac:dyDescent="0.2">
      <c r="A106" s="166" t="s">
        <v>1308</v>
      </c>
      <c r="B106" s="284" t="s">
        <v>532</v>
      </c>
      <c r="C106" s="131" t="s">
        <v>469</v>
      </c>
      <c r="D106" s="92" t="s">
        <v>463</v>
      </c>
      <c r="E106" s="67" t="s">
        <v>470</v>
      </c>
      <c r="F106" s="92" t="s">
        <v>471</v>
      </c>
      <c r="G106" s="92">
        <v>2017</v>
      </c>
      <c r="H106" s="135">
        <v>2019</v>
      </c>
      <c r="I106" s="140" t="s">
        <v>249</v>
      </c>
      <c r="J106" s="120"/>
      <c r="K106" s="120"/>
      <c r="L106" s="120"/>
      <c r="M106" s="120"/>
      <c r="N106" s="120"/>
      <c r="O106" s="120"/>
      <c r="P106" s="120"/>
      <c r="Q106" s="120"/>
      <c r="R106" s="120"/>
      <c r="S106" s="141"/>
      <c r="T106" s="127" t="s">
        <v>463</v>
      </c>
      <c r="U106" s="199"/>
      <c r="X106" s="118"/>
    </row>
    <row r="107" spans="1:24" s="35" customFormat="1" ht="24.95" customHeight="1" x14ac:dyDescent="0.2">
      <c r="A107" s="166" t="s">
        <v>1308</v>
      </c>
      <c r="B107" s="284" t="s">
        <v>534</v>
      </c>
      <c r="C107" s="131" t="s">
        <v>469</v>
      </c>
      <c r="D107" s="92" t="s">
        <v>463</v>
      </c>
      <c r="E107" s="67" t="s">
        <v>470</v>
      </c>
      <c r="F107" s="92" t="s">
        <v>471</v>
      </c>
      <c r="G107" s="92">
        <v>2017</v>
      </c>
      <c r="H107" s="135">
        <v>2019</v>
      </c>
      <c r="I107" s="140" t="s">
        <v>207</v>
      </c>
      <c r="J107" s="120"/>
      <c r="K107" s="120"/>
      <c r="L107" s="120"/>
      <c r="M107" s="120"/>
      <c r="N107" s="120"/>
      <c r="O107" s="120"/>
      <c r="P107" s="120"/>
      <c r="Q107" s="120"/>
      <c r="R107" s="120"/>
      <c r="S107" s="141"/>
      <c r="T107" s="127" t="s">
        <v>463</v>
      </c>
      <c r="U107" s="199"/>
      <c r="X107" s="118"/>
    </row>
    <row r="108" spans="1:24" s="35" customFormat="1" ht="24.95" customHeight="1" x14ac:dyDescent="0.2">
      <c r="A108" s="166" t="s">
        <v>1308</v>
      </c>
      <c r="B108" s="284" t="s">
        <v>536</v>
      </c>
      <c r="C108" s="131" t="s">
        <v>469</v>
      </c>
      <c r="D108" s="92" t="s">
        <v>463</v>
      </c>
      <c r="E108" s="67" t="s">
        <v>470</v>
      </c>
      <c r="F108" s="92" t="s">
        <v>471</v>
      </c>
      <c r="G108" s="92">
        <v>2017</v>
      </c>
      <c r="H108" s="135">
        <v>2019</v>
      </c>
      <c r="I108" s="140" t="s">
        <v>36</v>
      </c>
      <c r="J108" s="120"/>
      <c r="K108" s="120"/>
      <c r="L108" s="120"/>
      <c r="M108" s="120"/>
      <c r="N108" s="120"/>
      <c r="O108" s="120"/>
      <c r="P108" s="120"/>
      <c r="Q108" s="120"/>
      <c r="R108" s="120"/>
      <c r="S108" s="141"/>
      <c r="T108" s="127" t="s">
        <v>463</v>
      </c>
      <c r="U108" s="199"/>
      <c r="X108" s="118"/>
    </row>
    <row r="109" spans="1:24" s="35" customFormat="1" ht="24.95" customHeight="1" x14ac:dyDescent="0.2">
      <c r="A109" s="166" t="s">
        <v>1308</v>
      </c>
      <c r="B109" s="284" t="s">
        <v>538</v>
      </c>
      <c r="C109" s="131" t="s">
        <v>469</v>
      </c>
      <c r="D109" s="92" t="s">
        <v>463</v>
      </c>
      <c r="E109" s="67" t="s">
        <v>470</v>
      </c>
      <c r="F109" s="92" t="s">
        <v>471</v>
      </c>
      <c r="G109" s="92">
        <v>2017</v>
      </c>
      <c r="H109" s="135">
        <v>2019</v>
      </c>
      <c r="I109" s="140" t="s">
        <v>236</v>
      </c>
      <c r="J109" s="120"/>
      <c r="K109" s="120"/>
      <c r="L109" s="120"/>
      <c r="M109" s="120"/>
      <c r="N109" s="120"/>
      <c r="O109" s="120"/>
      <c r="P109" s="120"/>
      <c r="Q109" s="120"/>
      <c r="R109" s="120"/>
      <c r="S109" s="141"/>
      <c r="T109" s="127" t="s">
        <v>463</v>
      </c>
      <c r="U109" s="199"/>
      <c r="X109" s="118"/>
    </row>
    <row r="110" spans="1:24" s="35" customFormat="1" ht="24.95" customHeight="1" x14ac:dyDescent="0.2">
      <c r="A110" s="166" t="s">
        <v>1308</v>
      </c>
      <c r="B110" s="284" t="s">
        <v>540</v>
      </c>
      <c r="C110" s="131" t="s">
        <v>469</v>
      </c>
      <c r="D110" s="92" t="s">
        <v>463</v>
      </c>
      <c r="E110" s="67" t="s">
        <v>470</v>
      </c>
      <c r="F110" s="92" t="s">
        <v>471</v>
      </c>
      <c r="G110" s="92">
        <v>2017</v>
      </c>
      <c r="H110" s="135">
        <v>2019</v>
      </c>
      <c r="I110" s="140" t="s">
        <v>542</v>
      </c>
      <c r="J110" s="120"/>
      <c r="K110" s="120"/>
      <c r="L110" s="120"/>
      <c r="M110" s="120"/>
      <c r="N110" s="120"/>
      <c r="O110" s="120"/>
      <c r="P110" s="120"/>
      <c r="Q110" s="120"/>
      <c r="R110" s="120"/>
      <c r="S110" s="141"/>
      <c r="T110" s="127" t="s">
        <v>463</v>
      </c>
      <c r="U110" s="199"/>
      <c r="X110" s="118"/>
    </row>
    <row r="111" spans="1:24" s="35" customFormat="1" ht="24.95" customHeight="1" x14ac:dyDescent="0.2">
      <c r="A111" s="166" t="s">
        <v>1308</v>
      </c>
      <c r="B111" s="284" t="s">
        <v>543</v>
      </c>
      <c r="C111" s="131" t="s">
        <v>469</v>
      </c>
      <c r="D111" s="92" t="s">
        <v>463</v>
      </c>
      <c r="E111" s="67" t="s">
        <v>470</v>
      </c>
      <c r="F111" s="92" t="s">
        <v>471</v>
      </c>
      <c r="G111" s="92">
        <v>2017</v>
      </c>
      <c r="H111" s="135">
        <v>2019</v>
      </c>
      <c r="I111" s="140" t="s">
        <v>220</v>
      </c>
      <c r="J111" s="120"/>
      <c r="K111" s="120"/>
      <c r="L111" s="120"/>
      <c r="M111" s="120"/>
      <c r="N111" s="120"/>
      <c r="O111" s="120"/>
      <c r="P111" s="120"/>
      <c r="Q111" s="120"/>
      <c r="R111" s="120"/>
      <c r="S111" s="141"/>
      <c r="T111" s="127" t="s">
        <v>463</v>
      </c>
      <c r="U111" s="199"/>
      <c r="X111" s="118"/>
    </row>
    <row r="112" spans="1:24" s="35" customFormat="1" ht="24.95" customHeight="1" x14ac:dyDescent="0.2">
      <c r="A112" s="166" t="s">
        <v>1308</v>
      </c>
      <c r="B112" s="284" t="s">
        <v>545</v>
      </c>
      <c r="C112" s="131" t="s">
        <v>469</v>
      </c>
      <c r="D112" s="92" t="s">
        <v>463</v>
      </c>
      <c r="E112" s="67" t="s">
        <v>470</v>
      </c>
      <c r="F112" s="92" t="s">
        <v>471</v>
      </c>
      <c r="G112" s="92">
        <v>2017</v>
      </c>
      <c r="H112" s="135">
        <v>2019</v>
      </c>
      <c r="I112" s="140" t="s">
        <v>242</v>
      </c>
      <c r="J112" s="120"/>
      <c r="K112" s="120"/>
      <c r="L112" s="120"/>
      <c r="M112" s="120"/>
      <c r="N112" s="120"/>
      <c r="O112" s="120"/>
      <c r="P112" s="120"/>
      <c r="Q112" s="120"/>
      <c r="R112" s="120"/>
      <c r="S112" s="141"/>
      <c r="T112" s="127" t="s">
        <v>463</v>
      </c>
      <c r="U112" s="199"/>
      <c r="X112" s="118"/>
    </row>
    <row r="113" spans="1:24" s="35" customFormat="1" ht="24.95" customHeight="1" x14ac:dyDescent="0.2">
      <c r="A113" s="166" t="s">
        <v>1308</v>
      </c>
      <c r="B113" s="284" t="s">
        <v>547</v>
      </c>
      <c r="C113" s="131" t="s">
        <v>469</v>
      </c>
      <c r="D113" s="92" t="s">
        <v>463</v>
      </c>
      <c r="E113" s="67" t="s">
        <v>470</v>
      </c>
      <c r="F113" s="92" t="s">
        <v>471</v>
      </c>
      <c r="G113" s="92">
        <v>2017</v>
      </c>
      <c r="H113" s="135">
        <v>2019</v>
      </c>
      <c r="I113" s="140" t="s">
        <v>549</v>
      </c>
      <c r="J113" s="120"/>
      <c r="K113" s="120"/>
      <c r="L113" s="120"/>
      <c r="M113" s="120"/>
      <c r="N113" s="120"/>
      <c r="O113" s="120"/>
      <c r="P113" s="120"/>
      <c r="Q113" s="120"/>
      <c r="R113" s="120"/>
      <c r="S113" s="141"/>
      <c r="T113" s="127" t="s">
        <v>463</v>
      </c>
      <c r="U113" s="199"/>
      <c r="X113" s="118"/>
    </row>
    <row r="114" spans="1:24" s="35" customFormat="1" ht="24.95" customHeight="1" x14ac:dyDescent="0.2">
      <c r="A114" s="166" t="s">
        <v>1308</v>
      </c>
      <c r="B114" s="284" t="s">
        <v>550</v>
      </c>
      <c r="C114" s="131" t="s">
        <v>469</v>
      </c>
      <c r="D114" s="92" t="s">
        <v>463</v>
      </c>
      <c r="E114" s="67" t="s">
        <v>470</v>
      </c>
      <c r="F114" s="92" t="s">
        <v>471</v>
      </c>
      <c r="G114" s="92">
        <v>2017</v>
      </c>
      <c r="H114" s="135">
        <v>2019</v>
      </c>
      <c r="I114" s="140" t="s">
        <v>552</v>
      </c>
      <c r="J114" s="120"/>
      <c r="K114" s="120"/>
      <c r="L114" s="120"/>
      <c r="M114" s="120"/>
      <c r="N114" s="120"/>
      <c r="O114" s="120"/>
      <c r="P114" s="120"/>
      <c r="Q114" s="120"/>
      <c r="R114" s="120"/>
      <c r="S114" s="141"/>
      <c r="T114" s="127" t="s">
        <v>463</v>
      </c>
      <c r="U114" s="199"/>
      <c r="X114" s="118"/>
    </row>
    <row r="115" spans="1:24" s="35" customFormat="1" ht="24.95" customHeight="1" x14ac:dyDescent="0.2">
      <c r="A115" s="166" t="s">
        <v>1308</v>
      </c>
      <c r="B115" s="284" t="s">
        <v>553</v>
      </c>
      <c r="C115" s="131" t="s">
        <v>469</v>
      </c>
      <c r="D115" s="92" t="s">
        <v>463</v>
      </c>
      <c r="E115" s="67" t="s">
        <v>470</v>
      </c>
      <c r="F115" s="92" t="s">
        <v>471</v>
      </c>
      <c r="G115" s="92">
        <v>2017</v>
      </c>
      <c r="H115" s="135">
        <v>2019</v>
      </c>
      <c r="I115" s="140" t="s">
        <v>552</v>
      </c>
      <c r="J115" s="120"/>
      <c r="K115" s="120"/>
      <c r="L115" s="120"/>
      <c r="M115" s="120"/>
      <c r="N115" s="120"/>
      <c r="O115" s="120"/>
      <c r="P115" s="120"/>
      <c r="Q115" s="120"/>
      <c r="R115" s="120"/>
      <c r="S115" s="141"/>
      <c r="T115" s="127" t="s">
        <v>463</v>
      </c>
      <c r="U115" s="199"/>
      <c r="X115" s="118"/>
    </row>
    <row r="116" spans="1:24" s="35" customFormat="1" ht="24.95" customHeight="1" x14ac:dyDescent="0.2">
      <c r="A116" s="166" t="s">
        <v>1308</v>
      </c>
      <c r="B116" s="284" t="s">
        <v>555</v>
      </c>
      <c r="C116" s="131" t="s">
        <v>492</v>
      </c>
      <c r="D116" s="92">
        <v>30137950</v>
      </c>
      <c r="E116" s="67" t="s">
        <v>470</v>
      </c>
      <c r="F116" s="92" t="s">
        <v>471</v>
      </c>
      <c r="G116" s="92">
        <v>2017</v>
      </c>
      <c r="H116" s="135">
        <v>2019</v>
      </c>
      <c r="I116" s="140" t="s">
        <v>552</v>
      </c>
      <c r="J116" s="120"/>
      <c r="K116" s="120"/>
      <c r="L116" s="120"/>
      <c r="M116" s="120"/>
      <c r="N116" s="120"/>
      <c r="O116" s="120"/>
      <c r="P116" s="120"/>
      <c r="Q116" s="120"/>
      <c r="R116" s="120"/>
      <c r="S116" s="141"/>
      <c r="T116" s="127" t="s">
        <v>463</v>
      </c>
      <c r="U116" s="199"/>
      <c r="X116" s="118"/>
    </row>
    <row r="117" spans="1:24" s="35" customFormat="1" ht="24.95" customHeight="1" x14ac:dyDescent="0.2">
      <c r="A117" s="166" t="s">
        <v>1308</v>
      </c>
      <c r="B117" s="284" t="s">
        <v>557</v>
      </c>
      <c r="C117" s="131" t="s">
        <v>469</v>
      </c>
      <c r="D117" s="92" t="s">
        <v>463</v>
      </c>
      <c r="E117" s="67" t="s">
        <v>470</v>
      </c>
      <c r="F117" s="92" t="s">
        <v>471</v>
      </c>
      <c r="G117" s="92">
        <v>2017</v>
      </c>
      <c r="H117" s="135">
        <v>2019</v>
      </c>
      <c r="I117" s="140" t="s">
        <v>559</v>
      </c>
      <c r="J117" s="120"/>
      <c r="K117" s="120"/>
      <c r="L117" s="120"/>
      <c r="M117" s="120"/>
      <c r="N117" s="120"/>
      <c r="O117" s="120"/>
      <c r="P117" s="120"/>
      <c r="Q117" s="120"/>
      <c r="R117" s="120"/>
      <c r="S117" s="141"/>
      <c r="T117" s="127" t="s">
        <v>463</v>
      </c>
      <c r="U117" s="199"/>
      <c r="X117" s="118"/>
    </row>
    <row r="118" spans="1:24" s="35" customFormat="1" ht="24.95" customHeight="1" x14ac:dyDescent="0.2">
      <c r="A118" s="166" t="s">
        <v>1308</v>
      </c>
      <c r="B118" s="284" t="s">
        <v>560</v>
      </c>
      <c r="C118" s="131" t="s">
        <v>469</v>
      </c>
      <c r="D118" s="92" t="s">
        <v>463</v>
      </c>
      <c r="E118" s="67" t="s">
        <v>470</v>
      </c>
      <c r="F118" s="92" t="s">
        <v>471</v>
      </c>
      <c r="G118" s="92">
        <v>2017</v>
      </c>
      <c r="H118" s="135">
        <v>2019</v>
      </c>
      <c r="I118" s="140" t="s">
        <v>56</v>
      </c>
      <c r="J118" s="120"/>
      <c r="K118" s="120"/>
      <c r="L118" s="120"/>
      <c r="M118" s="120"/>
      <c r="N118" s="120"/>
      <c r="O118" s="120"/>
      <c r="P118" s="120"/>
      <c r="Q118" s="120"/>
      <c r="R118" s="120"/>
      <c r="S118" s="141"/>
      <c r="T118" s="127" t="s">
        <v>463</v>
      </c>
      <c r="U118" s="199"/>
      <c r="X118" s="118"/>
    </row>
    <row r="119" spans="1:24" s="35" customFormat="1" ht="24.95" customHeight="1" x14ac:dyDescent="0.2">
      <c r="A119" s="166" t="s">
        <v>1308</v>
      </c>
      <c r="B119" s="284" t="s">
        <v>562</v>
      </c>
      <c r="C119" s="131" t="s">
        <v>469</v>
      </c>
      <c r="D119" s="92" t="s">
        <v>463</v>
      </c>
      <c r="E119" s="67" t="s">
        <v>470</v>
      </c>
      <c r="F119" s="92" t="s">
        <v>471</v>
      </c>
      <c r="G119" s="92">
        <v>2017</v>
      </c>
      <c r="H119" s="135">
        <v>2019</v>
      </c>
      <c r="I119" s="140" t="s">
        <v>506</v>
      </c>
      <c r="J119" s="120"/>
      <c r="K119" s="120"/>
      <c r="L119" s="120"/>
      <c r="M119" s="120"/>
      <c r="N119" s="120"/>
      <c r="O119" s="120"/>
      <c r="P119" s="120"/>
      <c r="Q119" s="120"/>
      <c r="R119" s="120"/>
      <c r="S119" s="141"/>
      <c r="T119" s="127" t="s">
        <v>463</v>
      </c>
      <c r="U119" s="199"/>
      <c r="X119" s="118"/>
    </row>
    <row r="120" spans="1:24" s="35" customFormat="1" ht="24.95" customHeight="1" x14ac:dyDescent="0.2">
      <c r="A120" s="166" t="s">
        <v>1308</v>
      </c>
      <c r="B120" s="284" t="s">
        <v>564</v>
      </c>
      <c r="C120" s="131" t="s">
        <v>469</v>
      </c>
      <c r="D120" s="92" t="s">
        <v>463</v>
      </c>
      <c r="E120" s="67" t="s">
        <v>470</v>
      </c>
      <c r="F120" s="92" t="s">
        <v>471</v>
      </c>
      <c r="G120" s="92">
        <v>2017</v>
      </c>
      <c r="H120" s="135">
        <v>2019</v>
      </c>
      <c r="I120" s="140" t="s">
        <v>232</v>
      </c>
      <c r="J120" s="120"/>
      <c r="K120" s="120"/>
      <c r="L120" s="120"/>
      <c r="M120" s="120"/>
      <c r="N120" s="120"/>
      <c r="O120" s="120"/>
      <c r="P120" s="120"/>
      <c r="Q120" s="120"/>
      <c r="R120" s="120"/>
      <c r="S120" s="141"/>
      <c r="T120" s="127" t="s">
        <v>463</v>
      </c>
      <c r="U120" s="199"/>
      <c r="X120" s="118"/>
    </row>
    <row r="121" spans="1:24" s="35" customFormat="1" ht="24.95" customHeight="1" x14ac:dyDescent="0.2">
      <c r="A121" s="166" t="s">
        <v>1308</v>
      </c>
      <c r="B121" s="284" t="s">
        <v>566</v>
      </c>
      <c r="C121" s="131" t="s">
        <v>469</v>
      </c>
      <c r="D121" s="92" t="s">
        <v>463</v>
      </c>
      <c r="E121" s="67" t="s">
        <v>470</v>
      </c>
      <c r="F121" s="92" t="s">
        <v>471</v>
      </c>
      <c r="G121" s="92">
        <v>2017</v>
      </c>
      <c r="H121" s="135">
        <v>2019</v>
      </c>
      <c r="I121" s="140" t="s">
        <v>56</v>
      </c>
      <c r="J121" s="120"/>
      <c r="K121" s="120"/>
      <c r="L121" s="120"/>
      <c r="M121" s="120"/>
      <c r="N121" s="120"/>
      <c r="O121" s="120"/>
      <c r="P121" s="120"/>
      <c r="Q121" s="120"/>
      <c r="R121" s="120"/>
      <c r="S121" s="141"/>
      <c r="T121" s="127" t="s">
        <v>463</v>
      </c>
      <c r="U121" s="199"/>
      <c r="X121" s="118"/>
    </row>
    <row r="122" spans="1:24" s="35" customFormat="1" ht="24.95" customHeight="1" x14ac:dyDescent="0.2">
      <c r="A122" s="166" t="s">
        <v>1308</v>
      </c>
      <c r="B122" s="284" t="s">
        <v>568</v>
      </c>
      <c r="C122" s="131" t="s">
        <v>469</v>
      </c>
      <c r="D122" s="92" t="s">
        <v>463</v>
      </c>
      <c r="E122" s="67" t="s">
        <v>470</v>
      </c>
      <c r="F122" s="92" t="s">
        <v>471</v>
      </c>
      <c r="G122" s="92">
        <v>2017</v>
      </c>
      <c r="H122" s="135">
        <v>2019</v>
      </c>
      <c r="I122" s="140" t="s">
        <v>549</v>
      </c>
      <c r="J122" s="120"/>
      <c r="K122" s="120"/>
      <c r="L122" s="120"/>
      <c r="M122" s="120"/>
      <c r="N122" s="120"/>
      <c r="O122" s="120"/>
      <c r="P122" s="120"/>
      <c r="Q122" s="120"/>
      <c r="R122" s="120"/>
      <c r="S122" s="141"/>
      <c r="T122" s="127" t="s">
        <v>463</v>
      </c>
      <c r="U122" s="199"/>
      <c r="X122" s="118"/>
    </row>
    <row r="123" spans="1:24" s="35" customFormat="1" ht="24.95" customHeight="1" x14ac:dyDescent="0.2">
      <c r="A123" s="166" t="s">
        <v>1308</v>
      </c>
      <c r="B123" s="284" t="s">
        <v>570</v>
      </c>
      <c r="C123" s="131" t="s">
        <v>469</v>
      </c>
      <c r="D123" s="92" t="s">
        <v>463</v>
      </c>
      <c r="E123" s="67" t="s">
        <v>470</v>
      </c>
      <c r="F123" s="92" t="s">
        <v>471</v>
      </c>
      <c r="G123" s="92">
        <v>2017</v>
      </c>
      <c r="H123" s="135">
        <v>2019</v>
      </c>
      <c r="I123" s="140" t="s">
        <v>232</v>
      </c>
      <c r="J123" s="120"/>
      <c r="K123" s="120"/>
      <c r="L123" s="120"/>
      <c r="M123" s="120"/>
      <c r="N123" s="120"/>
      <c r="O123" s="120"/>
      <c r="P123" s="120"/>
      <c r="Q123" s="120"/>
      <c r="R123" s="120"/>
      <c r="S123" s="141"/>
      <c r="T123" s="127" t="s">
        <v>463</v>
      </c>
      <c r="U123" s="199"/>
      <c r="X123" s="118"/>
    </row>
    <row r="124" spans="1:24" s="35" customFormat="1" ht="24.95" customHeight="1" x14ac:dyDescent="0.2">
      <c r="A124" s="166" t="s">
        <v>1308</v>
      </c>
      <c r="B124" s="284" t="s">
        <v>572</v>
      </c>
      <c r="C124" s="131" t="s">
        <v>469</v>
      </c>
      <c r="D124" s="92" t="s">
        <v>463</v>
      </c>
      <c r="E124" s="67" t="s">
        <v>470</v>
      </c>
      <c r="F124" s="92" t="s">
        <v>471</v>
      </c>
      <c r="G124" s="92">
        <v>2017</v>
      </c>
      <c r="H124" s="135">
        <v>2019</v>
      </c>
      <c r="I124" s="140" t="s">
        <v>186</v>
      </c>
      <c r="J124" s="120"/>
      <c r="K124" s="120"/>
      <c r="L124" s="120"/>
      <c r="M124" s="120"/>
      <c r="N124" s="120"/>
      <c r="O124" s="120"/>
      <c r="P124" s="120"/>
      <c r="Q124" s="120"/>
      <c r="R124" s="120"/>
      <c r="S124" s="141"/>
      <c r="T124" s="127" t="s">
        <v>463</v>
      </c>
      <c r="U124" s="199"/>
      <c r="X124" s="118"/>
    </row>
    <row r="125" spans="1:24" s="35" customFormat="1" ht="24.95" customHeight="1" x14ac:dyDescent="0.2">
      <c r="A125" s="166" t="s">
        <v>1308</v>
      </c>
      <c r="B125" s="284" t="s">
        <v>574</v>
      </c>
      <c r="C125" s="131" t="s">
        <v>469</v>
      </c>
      <c r="D125" s="92" t="s">
        <v>463</v>
      </c>
      <c r="E125" s="67" t="s">
        <v>470</v>
      </c>
      <c r="F125" s="92" t="s">
        <v>471</v>
      </c>
      <c r="G125" s="92">
        <v>2017</v>
      </c>
      <c r="H125" s="135">
        <v>2019</v>
      </c>
      <c r="I125" s="140" t="s">
        <v>262</v>
      </c>
      <c r="J125" s="120"/>
      <c r="K125" s="120"/>
      <c r="L125" s="120"/>
      <c r="M125" s="120"/>
      <c r="N125" s="120"/>
      <c r="O125" s="120"/>
      <c r="P125" s="120"/>
      <c r="Q125" s="120"/>
      <c r="R125" s="120"/>
      <c r="S125" s="141"/>
      <c r="T125" s="127" t="s">
        <v>463</v>
      </c>
      <c r="U125" s="199"/>
      <c r="X125" s="118"/>
    </row>
    <row r="126" spans="1:24" s="35" customFormat="1" ht="24.95" customHeight="1" x14ac:dyDescent="0.2">
      <c r="A126" s="166" t="s">
        <v>1308</v>
      </c>
      <c r="B126" s="284" t="s">
        <v>576</v>
      </c>
      <c r="C126" s="131" t="s">
        <v>469</v>
      </c>
      <c r="D126" s="92" t="s">
        <v>463</v>
      </c>
      <c r="E126" s="67" t="s">
        <v>470</v>
      </c>
      <c r="F126" s="92" t="s">
        <v>471</v>
      </c>
      <c r="G126" s="92">
        <v>2017</v>
      </c>
      <c r="H126" s="135">
        <v>2019</v>
      </c>
      <c r="I126" s="140" t="s">
        <v>552</v>
      </c>
      <c r="J126" s="120"/>
      <c r="K126" s="120"/>
      <c r="L126" s="120"/>
      <c r="M126" s="120"/>
      <c r="N126" s="120"/>
      <c r="O126" s="120"/>
      <c r="P126" s="120"/>
      <c r="Q126" s="120"/>
      <c r="R126" s="120"/>
      <c r="S126" s="141"/>
      <c r="T126" s="127" t="s">
        <v>463</v>
      </c>
      <c r="U126" s="199"/>
      <c r="X126" s="118"/>
    </row>
    <row r="127" spans="1:24" s="35" customFormat="1" ht="24.95" customHeight="1" x14ac:dyDescent="0.2">
      <c r="A127" s="166" t="s">
        <v>1308</v>
      </c>
      <c r="B127" s="284" t="s">
        <v>578</v>
      </c>
      <c r="C127" s="131" t="s">
        <v>469</v>
      </c>
      <c r="D127" s="92" t="s">
        <v>463</v>
      </c>
      <c r="E127" s="67" t="s">
        <v>470</v>
      </c>
      <c r="F127" s="92" t="s">
        <v>471</v>
      </c>
      <c r="G127" s="92">
        <v>2017</v>
      </c>
      <c r="H127" s="135">
        <v>2019</v>
      </c>
      <c r="I127" s="140" t="s">
        <v>56</v>
      </c>
      <c r="J127" s="120"/>
      <c r="K127" s="120"/>
      <c r="L127" s="120"/>
      <c r="M127" s="120"/>
      <c r="N127" s="120"/>
      <c r="O127" s="120"/>
      <c r="P127" s="120"/>
      <c r="Q127" s="120"/>
      <c r="R127" s="120"/>
      <c r="S127" s="141"/>
      <c r="T127" s="127" t="s">
        <v>463</v>
      </c>
      <c r="U127" s="199"/>
      <c r="X127" s="118"/>
    </row>
    <row r="128" spans="1:24" s="35" customFormat="1" ht="24.95" customHeight="1" thickBot="1" x14ac:dyDescent="0.25">
      <c r="A128" s="166" t="s">
        <v>1308</v>
      </c>
      <c r="B128" s="284" t="s">
        <v>580</v>
      </c>
      <c r="C128" s="131" t="s">
        <v>469</v>
      </c>
      <c r="D128" s="92" t="s">
        <v>463</v>
      </c>
      <c r="E128" s="67" t="s">
        <v>470</v>
      </c>
      <c r="F128" s="92" t="s">
        <v>471</v>
      </c>
      <c r="G128" s="92">
        <v>2017</v>
      </c>
      <c r="H128" s="135">
        <v>2019</v>
      </c>
      <c r="I128" s="140" t="s">
        <v>582</v>
      </c>
      <c r="J128" s="120"/>
      <c r="K128" s="120"/>
      <c r="L128" s="120"/>
      <c r="M128" s="120"/>
      <c r="N128" s="120"/>
      <c r="O128" s="120"/>
      <c r="P128" s="120"/>
      <c r="Q128" s="120"/>
      <c r="R128" s="120"/>
      <c r="S128" s="141"/>
      <c r="T128" s="127" t="s">
        <v>463</v>
      </c>
      <c r="U128" s="199"/>
      <c r="X128" s="118"/>
    </row>
    <row r="129" spans="1:24" s="35" customFormat="1" ht="24.95" customHeight="1" thickBot="1" x14ac:dyDescent="0.25">
      <c r="A129" s="166" t="s">
        <v>1308</v>
      </c>
      <c r="B129" s="284" t="s">
        <v>583</v>
      </c>
      <c r="C129" s="131" t="s">
        <v>469</v>
      </c>
      <c r="D129" s="92" t="s">
        <v>463</v>
      </c>
      <c r="E129" s="67" t="s">
        <v>470</v>
      </c>
      <c r="F129" s="92" t="s">
        <v>471</v>
      </c>
      <c r="G129" s="92">
        <v>2017</v>
      </c>
      <c r="H129" s="135">
        <v>2019</v>
      </c>
      <c r="I129" s="140" t="s">
        <v>582</v>
      </c>
      <c r="J129" s="120"/>
      <c r="K129" s="120"/>
      <c r="L129" s="120"/>
      <c r="M129" s="120"/>
      <c r="N129" s="120"/>
      <c r="O129" s="120"/>
      <c r="P129" s="120"/>
      <c r="Q129" s="120"/>
      <c r="R129" s="120"/>
      <c r="S129" s="141"/>
      <c r="T129" s="127" t="s">
        <v>463</v>
      </c>
      <c r="U129" s="262" t="s">
        <v>1491</v>
      </c>
      <c r="X129" s="118"/>
    </row>
    <row r="130" spans="1:24" s="35" customFormat="1" ht="24.95" customHeight="1" thickBot="1" x14ac:dyDescent="0.25">
      <c r="A130" s="167" t="s">
        <v>1308</v>
      </c>
      <c r="B130" s="285" t="s">
        <v>1183</v>
      </c>
      <c r="C130" s="132" t="s">
        <v>415</v>
      </c>
      <c r="D130" s="93" t="s">
        <v>463</v>
      </c>
      <c r="E130" s="68" t="s">
        <v>1184</v>
      </c>
      <c r="F130" s="93" t="s">
        <v>1182</v>
      </c>
      <c r="G130" s="93">
        <v>2016</v>
      </c>
      <c r="H130" s="136">
        <v>2017</v>
      </c>
      <c r="I130" s="142" t="s">
        <v>256</v>
      </c>
      <c r="J130" s="121"/>
      <c r="K130" s="121"/>
      <c r="L130" s="121"/>
      <c r="M130" s="121"/>
      <c r="N130" s="121"/>
      <c r="O130" s="121"/>
      <c r="P130" s="121"/>
      <c r="Q130" s="121"/>
      <c r="R130" s="121"/>
      <c r="S130" s="143"/>
      <c r="T130" s="129">
        <v>14100000</v>
      </c>
      <c r="U130" s="197">
        <f>SUM(T81:T130)</f>
        <v>44160370</v>
      </c>
      <c r="X130" s="118"/>
    </row>
    <row r="131" spans="1:24" s="35" customFormat="1" ht="24.95" customHeight="1" x14ac:dyDescent="0.2">
      <c r="A131" s="168" t="s">
        <v>276</v>
      </c>
      <c r="B131" s="286" t="s">
        <v>1185</v>
      </c>
      <c r="C131" s="133" t="s">
        <v>1186</v>
      </c>
      <c r="D131" s="97" t="s">
        <v>226</v>
      </c>
      <c r="E131" s="97" t="s">
        <v>276</v>
      </c>
      <c r="F131" s="95" t="s">
        <v>1187</v>
      </c>
      <c r="G131" s="97">
        <v>2015</v>
      </c>
      <c r="H131" s="137">
        <v>2017</v>
      </c>
      <c r="I131" s="144" t="s">
        <v>228</v>
      </c>
      <c r="J131" s="119"/>
      <c r="K131" s="119"/>
      <c r="L131" s="119"/>
      <c r="M131" s="119"/>
      <c r="N131" s="119"/>
      <c r="O131" s="119"/>
      <c r="P131" s="119"/>
      <c r="Q131" s="119"/>
      <c r="R131" s="119"/>
      <c r="S131" s="145"/>
      <c r="T131" s="126">
        <v>1480930</v>
      </c>
      <c r="U131" s="199"/>
      <c r="X131" s="118"/>
    </row>
    <row r="132" spans="1:24" s="35" customFormat="1" ht="24.95" customHeight="1" x14ac:dyDescent="0.2">
      <c r="A132" s="169" t="s">
        <v>276</v>
      </c>
      <c r="B132" s="284" t="s">
        <v>1188</v>
      </c>
      <c r="C132" s="131" t="s">
        <v>1189</v>
      </c>
      <c r="D132" s="92" t="s">
        <v>463</v>
      </c>
      <c r="E132" s="92" t="s">
        <v>276</v>
      </c>
      <c r="F132" s="67" t="s">
        <v>1197</v>
      </c>
      <c r="G132" s="92">
        <v>2014</v>
      </c>
      <c r="H132" s="135">
        <v>2015</v>
      </c>
      <c r="I132" s="140" t="s">
        <v>184</v>
      </c>
      <c r="J132" s="120"/>
      <c r="K132" s="120"/>
      <c r="L132" s="120"/>
      <c r="M132" s="120"/>
      <c r="N132" s="120"/>
      <c r="O132" s="120"/>
      <c r="P132" s="120"/>
      <c r="Q132" s="120"/>
      <c r="R132" s="120"/>
      <c r="S132" s="141"/>
      <c r="T132" s="124">
        <v>900000</v>
      </c>
      <c r="U132" s="199"/>
      <c r="X132" s="118"/>
    </row>
    <row r="133" spans="1:24" s="35" customFormat="1" ht="24.95" customHeight="1" x14ac:dyDescent="0.2">
      <c r="A133" s="169" t="s">
        <v>276</v>
      </c>
      <c r="B133" s="284" t="s">
        <v>1190</v>
      </c>
      <c r="C133" s="131" t="s">
        <v>1186</v>
      </c>
      <c r="D133" s="92" t="s">
        <v>463</v>
      </c>
      <c r="E133" s="92" t="s">
        <v>276</v>
      </c>
      <c r="F133" s="67" t="s">
        <v>1187</v>
      </c>
      <c r="G133" s="92">
        <v>2016</v>
      </c>
      <c r="H133" s="135">
        <v>2017</v>
      </c>
      <c r="I133" s="140" t="s">
        <v>542</v>
      </c>
      <c r="J133" s="120"/>
      <c r="K133" s="120"/>
      <c r="L133" s="120"/>
      <c r="M133" s="120"/>
      <c r="N133" s="120"/>
      <c r="O133" s="120"/>
      <c r="P133" s="120"/>
      <c r="Q133" s="120"/>
      <c r="R133" s="120"/>
      <c r="S133" s="141"/>
      <c r="T133" s="124">
        <v>620775</v>
      </c>
      <c r="U133" s="199"/>
      <c r="X133" s="118"/>
    </row>
    <row r="134" spans="1:24" s="35" customFormat="1" ht="24.95" customHeight="1" x14ac:dyDescent="0.2">
      <c r="A134" s="169" t="s">
        <v>276</v>
      </c>
      <c r="B134" s="284" t="s">
        <v>1191</v>
      </c>
      <c r="C134" s="131" t="s">
        <v>1189</v>
      </c>
      <c r="D134" s="92" t="s">
        <v>260</v>
      </c>
      <c r="E134" s="92" t="s">
        <v>276</v>
      </c>
      <c r="F134" s="67" t="s">
        <v>1187</v>
      </c>
      <c r="G134" s="92">
        <v>2015</v>
      </c>
      <c r="H134" s="135">
        <v>2016</v>
      </c>
      <c r="I134" s="140" t="s">
        <v>262</v>
      </c>
      <c r="J134" s="120"/>
      <c r="K134" s="120"/>
      <c r="L134" s="120"/>
      <c r="M134" s="120"/>
      <c r="N134" s="120"/>
      <c r="O134" s="120"/>
      <c r="P134" s="120"/>
      <c r="Q134" s="120"/>
      <c r="R134" s="120"/>
      <c r="S134" s="141"/>
      <c r="T134" s="124">
        <v>2528424</v>
      </c>
      <c r="U134" s="199"/>
      <c r="X134" s="118"/>
    </row>
    <row r="135" spans="1:24" s="35" customFormat="1" ht="24.95" customHeight="1" x14ac:dyDescent="0.2">
      <c r="A135" s="169" t="s">
        <v>276</v>
      </c>
      <c r="B135" s="284" t="s">
        <v>1192</v>
      </c>
      <c r="C135" s="131" t="s">
        <v>1189</v>
      </c>
      <c r="D135" s="92" t="s">
        <v>463</v>
      </c>
      <c r="E135" s="92" t="s">
        <v>276</v>
      </c>
      <c r="F135" s="67" t="s">
        <v>1187</v>
      </c>
      <c r="G135" s="92">
        <v>2013</v>
      </c>
      <c r="H135" s="135">
        <v>2015</v>
      </c>
      <c r="I135" s="140" t="s">
        <v>198</v>
      </c>
      <c r="J135" s="120"/>
      <c r="K135" s="120"/>
      <c r="L135" s="120"/>
      <c r="M135" s="120"/>
      <c r="N135" s="120"/>
      <c r="O135" s="120"/>
      <c r="P135" s="120"/>
      <c r="Q135" s="120"/>
      <c r="R135" s="120"/>
      <c r="S135" s="141"/>
      <c r="T135" s="124">
        <v>1636071</v>
      </c>
      <c r="U135" s="199"/>
      <c r="X135" s="118"/>
    </row>
    <row r="136" spans="1:24" s="35" customFormat="1" ht="24.95" customHeight="1" thickBot="1" x14ac:dyDescent="0.25">
      <c r="A136" s="169" t="s">
        <v>276</v>
      </c>
      <c r="B136" s="284" t="s">
        <v>1193</v>
      </c>
      <c r="C136" s="131" t="s">
        <v>1189</v>
      </c>
      <c r="D136" s="92" t="s">
        <v>292</v>
      </c>
      <c r="E136" s="92" t="s">
        <v>293</v>
      </c>
      <c r="F136" s="67" t="s">
        <v>463</v>
      </c>
      <c r="G136" s="92">
        <v>2013</v>
      </c>
      <c r="H136" s="135">
        <v>2015</v>
      </c>
      <c r="I136" s="140" t="s">
        <v>186</v>
      </c>
      <c r="J136" s="120"/>
      <c r="K136" s="120"/>
      <c r="L136" s="120"/>
      <c r="M136" s="120"/>
      <c r="N136" s="120"/>
      <c r="O136" s="120"/>
      <c r="P136" s="120"/>
      <c r="Q136" s="120"/>
      <c r="R136" s="120"/>
      <c r="S136" s="141"/>
      <c r="T136" s="124">
        <v>2155572</v>
      </c>
      <c r="U136" s="199"/>
      <c r="X136" s="118"/>
    </row>
    <row r="137" spans="1:24" s="35" customFormat="1" ht="24.95" customHeight="1" thickBot="1" x14ac:dyDescent="0.25">
      <c r="A137" s="169" t="s">
        <v>276</v>
      </c>
      <c r="B137" s="284" t="s">
        <v>1194</v>
      </c>
      <c r="C137" s="131" t="s">
        <v>1195</v>
      </c>
      <c r="D137" s="92" t="s">
        <v>463</v>
      </c>
      <c r="E137" s="92" t="s">
        <v>276</v>
      </c>
      <c r="F137" s="67" t="s">
        <v>1187</v>
      </c>
      <c r="G137" s="92">
        <v>2014</v>
      </c>
      <c r="H137" s="135">
        <v>2017</v>
      </c>
      <c r="I137" s="140" t="s">
        <v>194</v>
      </c>
      <c r="J137" s="120"/>
      <c r="K137" s="120"/>
      <c r="L137" s="120"/>
      <c r="M137" s="120"/>
      <c r="N137" s="120"/>
      <c r="O137" s="120"/>
      <c r="P137" s="120"/>
      <c r="Q137" s="120"/>
      <c r="R137" s="120"/>
      <c r="S137" s="141"/>
      <c r="T137" s="124">
        <v>1100000</v>
      </c>
      <c r="U137" s="263" t="s">
        <v>1492</v>
      </c>
      <c r="X137" s="118"/>
    </row>
    <row r="138" spans="1:24" s="35" customFormat="1" ht="24.95" customHeight="1" thickBot="1" x14ac:dyDescent="0.25">
      <c r="A138" s="170" t="s">
        <v>276</v>
      </c>
      <c r="B138" s="285" t="s">
        <v>1196</v>
      </c>
      <c r="C138" s="132" t="s">
        <v>79</v>
      </c>
      <c r="D138" s="93" t="s">
        <v>1198</v>
      </c>
      <c r="E138" s="93" t="s">
        <v>276</v>
      </c>
      <c r="F138" s="68" t="s">
        <v>1177</v>
      </c>
      <c r="G138" s="93">
        <v>2016</v>
      </c>
      <c r="H138" s="136">
        <v>2018</v>
      </c>
      <c r="I138" s="142" t="s">
        <v>1009</v>
      </c>
      <c r="J138" s="121"/>
      <c r="K138" s="121"/>
      <c r="L138" s="121"/>
      <c r="M138" s="121"/>
      <c r="N138" s="121"/>
      <c r="O138" s="121"/>
      <c r="P138" s="121"/>
      <c r="Q138" s="121"/>
      <c r="R138" s="121"/>
      <c r="S138" s="143"/>
      <c r="T138" s="125">
        <v>900000</v>
      </c>
      <c r="U138" s="197">
        <f>SUM(T131:T138)</f>
        <v>11321772</v>
      </c>
      <c r="X138" s="118"/>
    </row>
    <row r="139" spans="1:24" s="35" customFormat="1" ht="24.95" customHeight="1" x14ac:dyDescent="0.2">
      <c r="A139" s="176" t="s">
        <v>432</v>
      </c>
      <c r="B139" s="286" t="s">
        <v>1199</v>
      </c>
      <c r="C139" s="133" t="s">
        <v>1200</v>
      </c>
      <c r="D139" s="97">
        <v>30391179</v>
      </c>
      <c r="E139" s="97" t="s">
        <v>432</v>
      </c>
      <c r="F139" s="95" t="s">
        <v>432</v>
      </c>
      <c r="G139" s="97">
        <v>2015</v>
      </c>
      <c r="H139" s="137">
        <v>2016</v>
      </c>
      <c r="I139" s="144" t="s">
        <v>542</v>
      </c>
      <c r="J139" s="119"/>
      <c r="K139" s="119"/>
      <c r="L139" s="119"/>
      <c r="M139" s="119"/>
      <c r="N139" s="119"/>
      <c r="O139" s="119"/>
      <c r="P139" s="119"/>
      <c r="Q139" s="119"/>
      <c r="R139" s="119"/>
      <c r="S139" s="145"/>
      <c r="T139" s="126">
        <v>2919798</v>
      </c>
      <c r="U139" s="199"/>
      <c r="X139" s="118"/>
    </row>
    <row r="140" spans="1:24" s="35" customFormat="1" ht="24.95" customHeight="1" x14ac:dyDescent="0.2">
      <c r="A140" s="177" t="s">
        <v>432</v>
      </c>
      <c r="B140" s="284" t="s">
        <v>1201</v>
      </c>
      <c r="C140" s="131" t="s">
        <v>1200</v>
      </c>
      <c r="D140" s="92">
        <v>30388372</v>
      </c>
      <c r="E140" s="92" t="s">
        <v>432</v>
      </c>
      <c r="F140" s="67" t="s">
        <v>432</v>
      </c>
      <c r="G140" s="92">
        <v>2015</v>
      </c>
      <c r="H140" s="135">
        <v>2016</v>
      </c>
      <c r="I140" s="140" t="s">
        <v>1211</v>
      </c>
      <c r="J140" s="120"/>
      <c r="K140" s="120"/>
      <c r="L140" s="120"/>
      <c r="M140" s="120"/>
      <c r="N140" s="120"/>
      <c r="O140" s="120"/>
      <c r="P140" s="120"/>
      <c r="Q140" s="120"/>
      <c r="R140" s="120"/>
      <c r="S140" s="141"/>
      <c r="T140" s="124">
        <v>2670920</v>
      </c>
      <c r="U140" s="199"/>
      <c r="X140" s="118"/>
    </row>
    <row r="141" spans="1:24" s="35" customFormat="1" ht="24.95" customHeight="1" x14ac:dyDescent="0.2">
      <c r="A141" s="177" t="s">
        <v>432</v>
      </c>
      <c r="B141" s="284" t="s">
        <v>1202</v>
      </c>
      <c r="C141" s="131" t="s">
        <v>1203</v>
      </c>
      <c r="D141" s="92">
        <v>30402333</v>
      </c>
      <c r="E141" s="92" t="s">
        <v>432</v>
      </c>
      <c r="F141" s="67" t="s">
        <v>432</v>
      </c>
      <c r="G141" s="92">
        <v>2015</v>
      </c>
      <c r="H141" s="135">
        <v>2016</v>
      </c>
      <c r="I141" s="140" t="s">
        <v>36</v>
      </c>
      <c r="J141" s="120"/>
      <c r="K141" s="120"/>
      <c r="L141" s="120"/>
      <c r="M141" s="120"/>
      <c r="N141" s="120"/>
      <c r="O141" s="120"/>
      <c r="P141" s="120"/>
      <c r="Q141" s="120"/>
      <c r="R141" s="120"/>
      <c r="S141" s="141"/>
      <c r="T141" s="124">
        <v>3032370</v>
      </c>
      <c r="U141" s="199"/>
      <c r="X141" s="118"/>
    </row>
    <row r="142" spans="1:24" s="35" customFormat="1" ht="24.95" customHeight="1" x14ac:dyDescent="0.2">
      <c r="A142" s="177" t="s">
        <v>432</v>
      </c>
      <c r="B142" s="284" t="s">
        <v>1204</v>
      </c>
      <c r="C142" s="131" t="s">
        <v>1205</v>
      </c>
      <c r="D142" s="92">
        <v>30407040</v>
      </c>
      <c r="E142" s="92" t="s">
        <v>432</v>
      </c>
      <c r="F142" s="67" t="s">
        <v>432</v>
      </c>
      <c r="G142" s="92">
        <v>2015</v>
      </c>
      <c r="H142" s="135">
        <v>2016</v>
      </c>
      <c r="I142" s="140" t="s">
        <v>270</v>
      </c>
      <c r="J142" s="120"/>
      <c r="K142" s="120"/>
      <c r="L142" s="120"/>
      <c r="M142" s="120"/>
      <c r="N142" s="120"/>
      <c r="O142" s="120"/>
      <c r="P142" s="120"/>
      <c r="Q142" s="120"/>
      <c r="R142" s="120"/>
      <c r="S142" s="141"/>
      <c r="T142" s="124">
        <v>3032069</v>
      </c>
      <c r="U142" s="199"/>
      <c r="X142" s="118"/>
    </row>
    <row r="143" spans="1:24" s="35" customFormat="1" ht="24.95" customHeight="1" thickBot="1" x14ac:dyDescent="0.25">
      <c r="A143" s="177" t="s">
        <v>432</v>
      </c>
      <c r="B143" s="284" t="s">
        <v>1206</v>
      </c>
      <c r="C143" s="131" t="s">
        <v>1207</v>
      </c>
      <c r="D143" s="92" t="s">
        <v>463</v>
      </c>
      <c r="E143" s="92" t="s">
        <v>432</v>
      </c>
      <c r="F143" s="67" t="s">
        <v>432</v>
      </c>
      <c r="G143" s="92">
        <v>2016</v>
      </c>
      <c r="H143" s="135">
        <v>2017</v>
      </c>
      <c r="I143" s="140" t="s">
        <v>1212</v>
      </c>
      <c r="J143" s="120"/>
      <c r="K143" s="120"/>
      <c r="L143" s="120"/>
      <c r="M143" s="120"/>
      <c r="N143" s="120"/>
      <c r="O143" s="120"/>
      <c r="P143" s="120"/>
      <c r="Q143" s="120"/>
      <c r="R143" s="120"/>
      <c r="S143" s="141"/>
      <c r="T143" s="124">
        <v>2466351</v>
      </c>
      <c r="U143" s="199"/>
      <c r="X143" s="118"/>
    </row>
    <row r="144" spans="1:24" s="35" customFormat="1" ht="24.95" customHeight="1" thickBot="1" x14ac:dyDescent="0.25">
      <c r="A144" s="177" t="s">
        <v>432</v>
      </c>
      <c r="B144" s="284" t="s">
        <v>1208</v>
      </c>
      <c r="C144" s="131" t="s">
        <v>1207</v>
      </c>
      <c r="D144" s="92" t="s">
        <v>463</v>
      </c>
      <c r="E144" s="92" t="s">
        <v>432</v>
      </c>
      <c r="F144" s="67" t="s">
        <v>432</v>
      </c>
      <c r="G144" s="92">
        <v>2016</v>
      </c>
      <c r="H144" s="135">
        <v>2017</v>
      </c>
      <c r="I144" s="140" t="s">
        <v>605</v>
      </c>
      <c r="J144" s="120"/>
      <c r="K144" s="120"/>
      <c r="L144" s="120"/>
      <c r="M144" s="120"/>
      <c r="N144" s="120"/>
      <c r="O144" s="120"/>
      <c r="P144" s="120"/>
      <c r="Q144" s="120"/>
      <c r="R144" s="120"/>
      <c r="S144" s="141"/>
      <c r="T144" s="124">
        <v>3032369</v>
      </c>
      <c r="U144" s="264" t="s">
        <v>1493</v>
      </c>
      <c r="X144" s="118"/>
    </row>
    <row r="145" spans="1:24" s="35" customFormat="1" ht="24.95" customHeight="1" thickBot="1" x14ac:dyDescent="0.25">
      <c r="A145" s="178" t="s">
        <v>432</v>
      </c>
      <c r="B145" s="285" t="s">
        <v>1209</v>
      </c>
      <c r="C145" s="132" t="s">
        <v>1210</v>
      </c>
      <c r="D145" s="93" t="s">
        <v>463</v>
      </c>
      <c r="E145" s="93" t="s">
        <v>432</v>
      </c>
      <c r="F145" s="68" t="s">
        <v>432</v>
      </c>
      <c r="G145" s="93">
        <v>2016</v>
      </c>
      <c r="H145" s="136">
        <v>2016</v>
      </c>
      <c r="I145" s="142" t="s">
        <v>232</v>
      </c>
      <c r="J145" s="121"/>
      <c r="K145" s="121"/>
      <c r="L145" s="121"/>
      <c r="M145" s="121"/>
      <c r="N145" s="121"/>
      <c r="O145" s="121"/>
      <c r="P145" s="121"/>
      <c r="Q145" s="121"/>
      <c r="R145" s="121"/>
      <c r="S145" s="143"/>
      <c r="T145" s="125">
        <v>4150000</v>
      </c>
      <c r="U145" s="197">
        <f>SUM(T139:T145)</f>
        <v>21303877</v>
      </c>
      <c r="X145" s="118"/>
    </row>
    <row r="146" spans="1:24" s="35" customFormat="1" ht="24.95" customHeight="1" x14ac:dyDescent="0.2">
      <c r="A146" s="179" t="s">
        <v>1215</v>
      </c>
      <c r="B146" s="286" t="s">
        <v>984</v>
      </c>
      <c r="C146" s="133" t="s">
        <v>63</v>
      </c>
      <c r="D146" s="97">
        <v>30368722</v>
      </c>
      <c r="E146" s="97" t="s">
        <v>606</v>
      </c>
      <c r="F146" s="95" t="s">
        <v>985</v>
      </c>
      <c r="G146" s="97">
        <v>2015</v>
      </c>
      <c r="H146" s="137">
        <v>2015</v>
      </c>
      <c r="I146" s="144" t="s">
        <v>986</v>
      </c>
      <c r="J146" s="119"/>
      <c r="K146" s="119"/>
      <c r="L146" s="119"/>
      <c r="M146" s="119"/>
      <c r="N146" s="119"/>
      <c r="O146" s="119"/>
      <c r="P146" s="119"/>
      <c r="Q146" s="119"/>
      <c r="R146" s="119"/>
      <c r="S146" s="145"/>
      <c r="T146" s="126">
        <v>355448</v>
      </c>
      <c r="U146" s="199"/>
      <c r="X146" s="118"/>
    </row>
    <row r="147" spans="1:24" s="35" customFormat="1" ht="24.95" customHeight="1" x14ac:dyDescent="0.2">
      <c r="A147" s="180" t="s">
        <v>1215</v>
      </c>
      <c r="B147" s="284" t="s">
        <v>987</v>
      </c>
      <c r="C147" s="131" t="s">
        <v>63</v>
      </c>
      <c r="D147" s="92">
        <v>30368572</v>
      </c>
      <c r="E147" s="92" t="s">
        <v>606</v>
      </c>
      <c r="F147" s="67" t="s">
        <v>985</v>
      </c>
      <c r="G147" s="92">
        <v>2015</v>
      </c>
      <c r="H147" s="135">
        <v>2015</v>
      </c>
      <c r="I147" s="140" t="s">
        <v>988</v>
      </c>
      <c r="J147" s="120"/>
      <c r="K147" s="120"/>
      <c r="L147" s="120"/>
      <c r="M147" s="120"/>
      <c r="N147" s="120"/>
      <c r="O147" s="120"/>
      <c r="P147" s="120"/>
      <c r="Q147" s="120"/>
      <c r="R147" s="120"/>
      <c r="S147" s="141"/>
      <c r="T147" s="124">
        <v>289894</v>
      </c>
      <c r="U147" s="199"/>
      <c r="X147" s="118"/>
    </row>
    <row r="148" spans="1:24" s="35" customFormat="1" ht="24.95" customHeight="1" x14ac:dyDescent="0.2">
      <c r="A148" s="180" t="s">
        <v>1215</v>
      </c>
      <c r="B148" s="284" t="s">
        <v>989</v>
      </c>
      <c r="C148" s="131" t="s">
        <v>63</v>
      </c>
      <c r="D148" s="92">
        <v>30368522</v>
      </c>
      <c r="E148" s="92" t="s">
        <v>606</v>
      </c>
      <c r="F148" s="67" t="s">
        <v>985</v>
      </c>
      <c r="G148" s="92">
        <v>2015</v>
      </c>
      <c r="H148" s="135">
        <v>2015</v>
      </c>
      <c r="I148" s="140" t="s">
        <v>36</v>
      </c>
      <c r="J148" s="120"/>
      <c r="K148" s="120"/>
      <c r="L148" s="120"/>
      <c r="M148" s="120"/>
      <c r="N148" s="120"/>
      <c r="O148" s="120"/>
      <c r="P148" s="120"/>
      <c r="Q148" s="120"/>
      <c r="R148" s="120"/>
      <c r="S148" s="141"/>
      <c r="T148" s="124">
        <v>329642</v>
      </c>
      <c r="U148" s="199"/>
      <c r="X148" s="118"/>
    </row>
    <row r="149" spans="1:24" s="35" customFormat="1" ht="24.95" customHeight="1" x14ac:dyDescent="0.2">
      <c r="A149" s="180" t="s">
        <v>1215</v>
      </c>
      <c r="B149" s="284" t="s">
        <v>990</v>
      </c>
      <c r="C149" s="131" t="s">
        <v>63</v>
      </c>
      <c r="D149" s="92">
        <v>30368472</v>
      </c>
      <c r="E149" s="92" t="s">
        <v>606</v>
      </c>
      <c r="F149" s="67" t="s">
        <v>985</v>
      </c>
      <c r="G149" s="92">
        <v>2015</v>
      </c>
      <c r="H149" s="135">
        <v>2015</v>
      </c>
      <c r="I149" s="140" t="s">
        <v>220</v>
      </c>
      <c r="J149" s="120"/>
      <c r="K149" s="120"/>
      <c r="L149" s="120"/>
      <c r="M149" s="120"/>
      <c r="N149" s="120"/>
      <c r="O149" s="120"/>
      <c r="P149" s="120"/>
      <c r="Q149" s="120"/>
      <c r="R149" s="120"/>
      <c r="S149" s="141"/>
      <c r="T149" s="124">
        <v>349741</v>
      </c>
      <c r="U149" s="199"/>
      <c r="X149" s="118"/>
    </row>
    <row r="150" spans="1:24" s="35" customFormat="1" ht="24.95" customHeight="1" x14ac:dyDescent="0.2">
      <c r="A150" s="180" t="s">
        <v>1215</v>
      </c>
      <c r="B150" s="284" t="s">
        <v>991</v>
      </c>
      <c r="C150" s="131" t="s">
        <v>63</v>
      </c>
      <c r="D150" s="92">
        <v>30372524</v>
      </c>
      <c r="E150" s="92" t="s">
        <v>606</v>
      </c>
      <c r="F150" s="67" t="s">
        <v>992</v>
      </c>
      <c r="G150" s="92">
        <v>2015</v>
      </c>
      <c r="H150" s="135">
        <v>2016</v>
      </c>
      <c r="I150" s="140" t="s">
        <v>993</v>
      </c>
      <c r="J150" s="120"/>
      <c r="K150" s="120"/>
      <c r="L150" s="120"/>
      <c r="M150" s="120"/>
      <c r="N150" s="120"/>
      <c r="O150" s="120"/>
      <c r="P150" s="120"/>
      <c r="Q150" s="120"/>
      <c r="R150" s="120"/>
      <c r="S150" s="141"/>
      <c r="T150" s="124">
        <v>386233</v>
      </c>
      <c r="U150" s="199"/>
      <c r="X150" s="118"/>
    </row>
    <row r="151" spans="1:24" s="35" customFormat="1" ht="24.95" customHeight="1" x14ac:dyDescent="0.2">
      <c r="A151" s="180" t="s">
        <v>1215</v>
      </c>
      <c r="B151" s="284" t="s">
        <v>994</v>
      </c>
      <c r="C151" s="131" t="s">
        <v>63</v>
      </c>
      <c r="D151" s="92">
        <v>30372379</v>
      </c>
      <c r="E151" s="92" t="s">
        <v>606</v>
      </c>
      <c r="F151" s="67" t="s">
        <v>992</v>
      </c>
      <c r="G151" s="92">
        <v>2015</v>
      </c>
      <c r="H151" s="135">
        <v>2016</v>
      </c>
      <c r="I151" s="140" t="s">
        <v>552</v>
      </c>
      <c r="J151" s="120"/>
      <c r="K151" s="120"/>
      <c r="L151" s="120"/>
      <c r="M151" s="120"/>
      <c r="N151" s="120"/>
      <c r="O151" s="120"/>
      <c r="P151" s="120"/>
      <c r="Q151" s="120"/>
      <c r="R151" s="120"/>
      <c r="S151" s="141"/>
      <c r="T151" s="124">
        <v>337391</v>
      </c>
      <c r="U151" s="199"/>
      <c r="X151" s="118"/>
    </row>
    <row r="152" spans="1:24" s="35" customFormat="1" ht="24.95" customHeight="1" x14ac:dyDescent="0.2">
      <c r="A152" s="180" t="s">
        <v>1215</v>
      </c>
      <c r="B152" s="284" t="s">
        <v>995</v>
      </c>
      <c r="C152" s="131" t="s">
        <v>9</v>
      </c>
      <c r="D152" s="92" t="s">
        <v>463</v>
      </c>
      <c r="E152" s="92" t="s">
        <v>606</v>
      </c>
      <c r="F152" s="67" t="s">
        <v>992</v>
      </c>
      <c r="G152" s="92">
        <v>2016</v>
      </c>
      <c r="H152" s="135">
        <v>2016</v>
      </c>
      <c r="I152" s="140" t="s">
        <v>198</v>
      </c>
      <c r="J152" s="120"/>
      <c r="K152" s="120"/>
      <c r="L152" s="120"/>
      <c r="M152" s="120"/>
      <c r="N152" s="120"/>
      <c r="O152" s="120"/>
      <c r="P152" s="120"/>
      <c r="Q152" s="120"/>
      <c r="R152" s="120"/>
      <c r="S152" s="141"/>
      <c r="T152" s="124">
        <v>380000</v>
      </c>
      <c r="U152" s="199"/>
      <c r="X152" s="118"/>
    </row>
    <row r="153" spans="1:24" s="35" customFormat="1" ht="24.95" customHeight="1" x14ac:dyDescent="0.2">
      <c r="A153" s="180" t="s">
        <v>1215</v>
      </c>
      <c r="B153" s="284" t="s">
        <v>996</v>
      </c>
      <c r="C153" s="131" t="s">
        <v>63</v>
      </c>
      <c r="D153" s="92">
        <v>30374974</v>
      </c>
      <c r="E153" s="92" t="s">
        <v>606</v>
      </c>
      <c r="F153" s="67" t="s">
        <v>997</v>
      </c>
      <c r="G153" s="92">
        <v>2015</v>
      </c>
      <c r="H153" s="135">
        <v>2016</v>
      </c>
      <c r="I153" s="140" t="s">
        <v>998</v>
      </c>
      <c r="J153" s="120"/>
      <c r="K153" s="120"/>
      <c r="L153" s="120"/>
      <c r="M153" s="120"/>
      <c r="N153" s="120"/>
      <c r="O153" s="120"/>
      <c r="P153" s="120"/>
      <c r="Q153" s="120"/>
      <c r="R153" s="120"/>
      <c r="S153" s="141"/>
      <c r="T153" s="124">
        <v>400219</v>
      </c>
      <c r="U153" s="199"/>
      <c r="X153" s="118"/>
    </row>
    <row r="154" spans="1:24" s="35" customFormat="1" ht="24.95" customHeight="1" x14ac:dyDescent="0.2">
      <c r="A154" s="180" t="s">
        <v>1215</v>
      </c>
      <c r="B154" s="284" t="s">
        <v>999</v>
      </c>
      <c r="C154" s="131" t="s">
        <v>63</v>
      </c>
      <c r="D154" s="92">
        <v>30374973</v>
      </c>
      <c r="E154" s="92" t="s">
        <v>606</v>
      </c>
      <c r="F154" s="67" t="s">
        <v>997</v>
      </c>
      <c r="G154" s="92">
        <v>2015</v>
      </c>
      <c r="H154" s="135">
        <v>2016</v>
      </c>
      <c r="I154" s="140" t="s">
        <v>59</v>
      </c>
      <c r="J154" s="120"/>
      <c r="K154" s="120"/>
      <c r="L154" s="120"/>
      <c r="M154" s="120"/>
      <c r="N154" s="120"/>
      <c r="O154" s="120"/>
      <c r="P154" s="120"/>
      <c r="Q154" s="120"/>
      <c r="R154" s="120"/>
      <c r="S154" s="141"/>
      <c r="T154" s="124">
        <v>385420</v>
      </c>
      <c r="U154" s="199"/>
      <c r="X154" s="118"/>
    </row>
    <row r="155" spans="1:24" s="35" customFormat="1" ht="24.95" customHeight="1" x14ac:dyDescent="0.2">
      <c r="A155" s="180" t="s">
        <v>1215</v>
      </c>
      <c r="B155" s="284" t="s">
        <v>1000</v>
      </c>
      <c r="C155" s="131" t="s">
        <v>63</v>
      </c>
      <c r="D155" s="92">
        <v>30394124</v>
      </c>
      <c r="E155" s="92" t="s">
        <v>606</v>
      </c>
      <c r="F155" s="67" t="s">
        <v>1001</v>
      </c>
      <c r="G155" s="92">
        <v>2015</v>
      </c>
      <c r="H155" s="135">
        <v>2015</v>
      </c>
      <c r="I155" s="140" t="s">
        <v>228</v>
      </c>
      <c r="J155" s="120"/>
      <c r="K155" s="120"/>
      <c r="L155" s="120"/>
      <c r="M155" s="120"/>
      <c r="N155" s="120"/>
      <c r="O155" s="120"/>
      <c r="P155" s="120"/>
      <c r="Q155" s="120"/>
      <c r="R155" s="120"/>
      <c r="S155" s="141"/>
      <c r="T155" s="124">
        <v>337500</v>
      </c>
      <c r="U155" s="199"/>
      <c r="X155" s="118"/>
    </row>
    <row r="156" spans="1:24" s="35" customFormat="1" ht="24.95" customHeight="1" x14ac:dyDescent="0.2">
      <c r="A156" s="180" t="s">
        <v>1215</v>
      </c>
      <c r="B156" s="284" t="s">
        <v>1002</v>
      </c>
      <c r="C156" s="131" t="s">
        <v>63</v>
      </c>
      <c r="D156" s="92">
        <v>30375627</v>
      </c>
      <c r="E156" s="92" t="s">
        <v>606</v>
      </c>
      <c r="F156" s="67" t="s">
        <v>1003</v>
      </c>
      <c r="G156" s="92">
        <v>2015</v>
      </c>
      <c r="H156" s="135">
        <v>2016</v>
      </c>
      <c r="I156" s="140" t="s">
        <v>635</v>
      </c>
      <c r="J156" s="120"/>
      <c r="K156" s="120"/>
      <c r="L156" s="120"/>
      <c r="M156" s="120"/>
      <c r="N156" s="120"/>
      <c r="O156" s="120"/>
      <c r="P156" s="120"/>
      <c r="Q156" s="120"/>
      <c r="R156" s="120"/>
      <c r="S156" s="141"/>
      <c r="T156" s="124">
        <v>411765</v>
      </c>
      <c r="U156" s="199"/>
      <c r="X156" s="118"/>
    </row>
    <row r="157" spans="1:24" s="35" customFormat="1" ht="24.95" customHeight="1" x14ac:dyDescent="0.2">
      <c r="A157" s="180" t="s">
        <v>1215</v>
      </c>
      <c r="B157" s="284" t="s">
        <v>1004</v>
      </c>
      <c r="C157" s="131" t="s">
        <v>63</v>
      </c>
      <c r="D157" s="92">
        <v>30375628</v>
      </c>
      <c r="E157" s="92" t="s">
        <v>606</v>
      </c>
      <c r="F157" s="67" t="s">
        <v>1003</v>
      </c>
      <c r="G157" s="92">
        <v>2015</v>
      </c>
      <c r="H157" s="135">
        <v>2016</v>
      </c>
      <c r="I157" s="140" t="s">
        <v>400</v>
      </c>
      <c r="J157" s="120"/>
      <c r="K157" s="120"/>
      <c r="L157" s="120"/>
      <c r="M157" s="120"/>
      <c r="N157" s="120"/>
      <c r="O157" s="120"/>
      <c r="P157" s="120"/>
      <c r="Q157" s="120"/>
      <c r="R157" s="120"/>
      <c r="S157" s="141"/>
      <c r="T157" s="124">
        <v>329585</v>
      </c>
      <c r="U157" s="199"/>
      <c r="X157" s="118"/>
    </row>
    <row r="158" spans="1:24" s="35" customFormat="1" ht="24.95" customHeight="1" x14ac:dyDescent="0.2">
      <c r="A158" s="180" t="s">
        <v>1215</v>
      </c>
      <c r="B158" s="284" t="s">
        <v>1005</v>
      </c>
      <c r="C158" s="131" t="s">
        <v>63</v>
      </c>
      <c r="D158" s="92">
        <v>30368736</v>
      </c>
      <c r="E158" s="92" t="s">
        <v>606</v>
      </c>
      <c r="F158" s="67" t="s">
        <v>1006</v>
      </c>
      <c r="G158" s="92">
        <v>2015</v>
      </c>
      <c r="H158" s="135">
        <v>2017</v>
      </c>
      <c r="I158" s="140" t="s">
        <v>559</v>
      </c>
      <c r="J158" s="120"/>
      <c r="K158" s="120"/>
      <c r="L158" s="120"/>
      <c r="M158" s="120"/>
      <c r="N158" s="120"/>
      <c r="O158" s="120"/>
      <c r="P158" s="120"/>
      <c r="Q158" s="120"/>
      <c r="R158" s="120"/>
      <c r="S158" s="141"/>
      <c r="T158" s="124">
        <v>384118</v>
      </c>
      <c r="U158" s="199"/>
      <c r="X158" s="118"/>
    </row>
    <row r="159" spans="1:24" s="35" customFormat="1" ht="24.95" customHeight="1" x14ac:dyDescent="0.2">
      <c r="A159" s="180" t="s">
        <v>1215</v>
      </c>
      <c r="B159" s="284" t="s">
        <v>1007</v>
      </c>
      <c r="C159" s="131" t="s">
        <v>63</v>
      </c>
      <c r="D159" s="92">
        <v>30388732</v>
      </c>
      <c r="E159" s="92" t="s">
        <v>606</v>
      </c>
      <c r="F159" s="67" t="s">
        <v>1006</v>
      </c>
      <c r="G159" s="92">
        <v>2015</v>
      </c>
      <c r="H159" s="135">
        <v>2017</v>
      </c>
      <c r="I159" s="140" t="s">
        <v>56</v>
      </c>
      <c r="J159" s="120"/>
      <c r="K159" s="120"/>
      <c r="L159" s="120"/>
      <c r="M159" s="120"/>
      <c r="N159" s="120"/>
      <c r="O159" s="120"/>
      <c r="P159" s="120"/>
      <c r="Q159" s="120"/>
      <c r="R159" s="120"/>
      <c r="S159" s="141"/>
      <c r="T159" s="124">
        <v>356605</v>
      </c>
      <c r="U159" s="199"/>
      <c r="X159" s="118"/>
    </row>
    <row r="160" spans="1:24" s="35" customFormat="1" ht="24.95" customHeight="1" x14ac:dyDescent="0.2">
      <c r="A160" s="180" t="s">
        <v>1215</v>
      </c>
      <c r="B160" s="284" t="s">
        <v>1008</v>
      </c>
      <c r="C160" s="131" t="s">
        <v>63</v>
      </c>
      <c r="D160" s="92">
        <v>30368734</v>
      </c>
      <c r="E160" s="92" t="s">
        <v>606</v>
      </c>
      <c r="F160" s="67" t="s">
        <v>1006</v>
      </c>
      <c r="G160" s="92">
        <v>2015</v>
      </c>
      <c r="H160" s="135">
        <v>2017</v>
      </c>
      <c r="I160" s="140" t="s">
        <v>1009</v>
      </c>
      <c r="J160" s="120"/>
      <c r="K160" s="120"/>
      <c r="L160" s="120"/>
      <c r="M160" s="120"/>
      <c r="N160" s="120"/>
      <c r="O160" s="120"/>
      <c r="P160" s="120"/>
      <c r="Q160" s="120"/>
      <c r="R160" s="120"/>
      <c r="S160" s="141"/>
      <c r="T160" s="124">
        <v>415898</v>
      </c>
      <c r="U160" s="199"/>
      <c r="X160" s="118"/>
    </row>
    <row r="161" spans="1:24" s="35" customFormat="1" ht="24.95" customHeight="1" x14ac:dyDescent="0.2">
      <c r="A161" s="180" t="s">
        <v>1215</v>
      </c>
      <c r="B161" s="284" t="s">
        <v>1010</v>
      </c>
      <c r="C161" s="131" t="s">
        <v>63</v>
      </c>
      <c r="D161" s="92">
        <v>30368735</v>
      </c>
      <c r="E161" s="92" t="s">
        <v>606</v>
      </c>
      <c r="F161" s="67" t="s">
        <v>1006</v>
      </c>
      <c r="G161" s="92">
        <v>2015</v>
      </c>
      <c r="H161" s="135">
        <v>2017</v>
      </c>
      <c r="I161" s="140" t="s">
        <v>476</v>
      </c>
      <c r="J161" s="120"/>
      <c r="K161" s="120"/>
      <c r="L161" s="120"/>
      <c r="M161" s="120"/>
      <c r="N161" s="120"/>
      <c r="O161" s="120"/>
      <c r="P161" s="120"/>
      <c r="Q161" s="120"/>
      <c r="R161" s="120"/>
      <c r="S161" s="141"/>
      <c r="T161" s="124">
        <v>391137</v>
      </c>
      <c r="U161" s="199"/>
      <c r="X161" s="118"/>
    </row>
    <row r="162" spans="1:24" s="35" customFormat="1" ht="24.95" customHeight="1" x14ac:dyDescent="0.2">
      <c r="A162" s="180" t="s">
        <v>1215</v>
      </c>
      <c r="B162" s="284" t="s">
        <v>1012</v>
      </c>
      <c r="C162" s="131" t="s">
        <v>79</v>
      </c>
      <c r="D162" s="92">
        <v>30116548</v>
      </c>
      <c r="E162" s="92" t="s">
        <v>606</v>
      </c>
      <c r="F162" s="67" t="s">
        <v>985</v>
      </c>
      <c r="G162" s="92">
        <v>2015</v>
      </c>
      <c r="H162" s="135">
        <v>2016</v>
      </c>
      <c r="I162" s="140" t="s">
        <v>1013</v>
      </c>
      <c r="J162" s="120"/>
      <c r="K162" s="120"/>
      <c r="L162" s="120"/>
      <c r="M162" s="120"/>
      <c r="N162" s="120"/>
      <c r="O162" s="120"/>
      <c r="P162" s="120"/>
      <c r="Q162" s="120"/>
      <c r="R162" s="120"/>
      <c r="S162" s="141"/>
      <c r="T162" s="124">
        <v>3237775</v>
      </c>
      <c r="U162" s="199"/>
      <c r="X162" s="118"/>
    </row>
    <row r="163" spans="1:24" s="35" customFormat="1" ht="24.95" customHeight="1" x14ac:dyDescent="0.2">
      <c r="A163" s="180" t="s">
        <v>1215</v>
      </c>
      <c r="B163" s="284" t="s">
        <v>1014</v>
      </c>
      <c r="C163" s="131" t="s">
        <v>79</v>
      </c>
      <c r="D163" s="92">
        <v>30057795</v>
      </c>
      <c r="E163" s="92" t="s">
        <v>606</v>
      </c>
      <c r="F163" s="67" t="s">
        <v>985</v>
      </c>
      <c r="G163" s="92">
        <v>2015</v>
      </c>
      <c r="H163" s="135">
        <v>2016</v>
      </c>
      <c r="I163" s="140" t="s">
        <v>186</v>
      </c>
      <c r="J163" s="120"/>
      <c r="K163" s="120"/>
      <c r="L163" s="120"/>
      <c r="M163" s="120"/>
      <c r="N163" s="120"/>
      <c r="O163" s="120"/>
      <c r="P163" s="120"/>
      <c r="Q163" s="120"/>
      <c r="R163" s="120"/>
      <c r="S163" s="141"/>
      <c r="T163" s="124">
        <v>1457024</v>
      </c>
      <c r="U163" s="199"/>
      <c r="X163" s="118"/>
    </row>
    <row r="164" spans="1:24" s="35" customFormat="1" ht="24.95" customHeight="1" x14ac:dyDescent="0.2">
      <c r="A164" s="180" t="s">
        <v>1215</v>
      </c>
      <c r="B164" s="284" t="s">
        <v>1015</v>
      </c>
      <c r="C164" s="131" t="s">
        <v>79</v>
      </c>
      <c r="D164" s="92">
        <v>30348076</v>
      </c>
      <c r="E164" s="92" t="s">
        <v>606</v>
      </c>
      <c r="F164" s="67" t="s">
        <v>985</v>
      </c>
      <c r="G164" s="92">
        <v>2015</v>
      </c>
      <c r="H164" s="135">
        <v>2016</v>
      </c>
      <c r="I164" s="140" t="s">
        <v>39</v>
      </c>
      <c r="J164" s="120"/>
      <c r="K164" s="120"/>
      <c r="L164" s="120"/>
      <c r="M164" s="120"/>
      <c r="N164" s="120"/>
      <c r="O164" s="120"/>
      <c r="P164" s="120"/>
      <c r="Q164" s="120"/>
      <c r="R164" s="120"/>
      <c r="S164" s="141"/>
      <c r="T164" s="124">
        <v>3240932</v>
      </c>
      <c r="U164" s="199"/>
      <c r="X164" s="118"/>
    </row>
    <row r="165" spans="1:24" s="35" customFormat="1" ht="24.95" customHeight="1" x14ac:dyDescent="0.2">
      <c r="A165" s="180" t="s">
        <v>1215</v>
      </c>
      <c r="B165" s="284" t="s">
        <v>1016</v>
      </c>
      <c r="C165" s="131" t="s">
        <v>79</v>
      </c>
      <c r="D165" s="92">
        <v>30249972</v>
      </c>
      <c r="E165" s="92" t="s">
        <v>606</v>
      </c>
      <c r="F165" s="67" t="s">
        <v>985</v>
      </c>
      <c r="G165" s="92">
        <v>2015</v>
      </c>
      <c r="H165" s="135">
        <v>2016</v>
      </c>
      <c r="I165" s="140" t="s">
        <v>186</v>
      </c>
      <c r="J165" s="120"/>
      <c r="K165" s="120"/>
      <c r="L165" s="120"/>
      <c r="M165" s="120"/>
      <c r="N165" s="120"/>
      <c r="O165" s="120"/>
      <c r="P165" s="120"/>
      <c r="Q165" s="120"/>
      <c r="R165" s="120"/>
      <c r="S165" s="141"/>
      <c r="T165" s="124">
        <v>3240932</v>
      </c>
      <c r="U165" s="199"/>
      <c r="X165" s="118"/>
    </row>
    <row r="166" spans="1:24" s="35" customFormat="1" ht="24.95" customHeight="1" x14ac:dyDescent="0.2">
      <c r="A166" s="180" t="s">
        <v>1215</v>
      </c>
      <c r="B166" s="284" t="s">
        <v>1017</v>
      </c>
      <c r="C166" s="131" t="s">
        <v>79</v>
      </c>
      <c r="D166" s="92">
        <v>30040307</v>
      </c>
      <c r="E166" s="92" t="s">
        <v>606</v>
      </c>
      <c r="F166" s="67" t="s">
        <v>992</v>
      </c>
      <c r="G166" s="92">
        <v>2015</v>
      </c>
      <c r="H166" s="135">
        <v>2017</v>
      </c>
      <c r="I166" s="140" t="s">
        <v>1018</v>
      </c>
      <c r="J166" s="120"/>
      <c r="K166" s="120"/>
      <c r="L166" s="120"/>
      <c r="M166" s="120"/>
      <c r="N166" s="120"/>
      <c r="O166" s="120"/>
      <c r="P166" s="120"/>
      <c r="Q166" s="120"/>
      <c r="R166" s="120"/>
      <c r="S166" s="141"/>
      <c r="T166" s="124">
        <v>3240932</v>
      </c>
      <c r="U166" s="199"/>
      <c r="X166" s="118"/>
    </row>
    <row r="167" spans="1:24" s="35" customFormat="1" ht="24.95" customHeight="1" x14ac:dyDescent="0.2">
      <c r="A167" s="180" t="s">
        <v>1215</v>
      </c>
      <c r="B167" s="284" t="s">
        <v>1019</v>
      </c>
      <c r="C167" s="131" t="s">
        <v>79</v>
      </c>
      <c r="D167" s="92">
        <v>30128880</v>
      </c>
      <c r="E167" s="92" t="s">
        <v>606</v>
      </c>
      <c r="F167" s="67" t="s">
        <v>992</v>
      </c>
      <c r="G167" s="92">
        <v>2015</v>
      </c>
      <c r="H167" s="135">
        <v>2017</v>
      </c>
      <c r="I167" s="140" t="s">
        <v>60</v>
      </c>
      <c r="J167" s="120"/>
      <c r="K167" s="120"/>
      <c r="L167" s="120"/>
      <c r="M167" s="120"/>
      <c r="N167" s="120"/>
      <c r="O167" s="120"/>
      <c r="P167" s="120"/>
      <c r="Q167" s="120"/>
      <c r="R167" s="120"/>
      <c r="S167" s="141"/>
      <c r="T167" s="124">
        <v>3240932</v>
      </c>
      <c r="U167" s="199"/>
      <c r="X167" s="118"/>
    </row>
    <row r="168" spans="1:24" s="35" customFormat="1" ht="24.95" customHeight="1" x14ac:dyDescent="0.2">
      <c r="A168" s="180" t="s">
        <v>1215</v>
      </c>
      <c r="B168" s="284" t="s">
        <v>1020</v>
      </c>
      <c r="C168" s="131" t="s">
        <v>1021</v>
      </c>
      <c r="D168" s="92">
        <v>30094995</v>
      </c>
      <c r="E168" s="92" t="s">
        <v>606</v>
      </c>
      <c r="F168" s="67" t="s">
        <v>992</v>
      </c>
      <c r="G168" s="92">
        <v>2015</v>
      </c>
      <c r="H168" s="135">
        <v>2017</v>
      </c>
      <c r="I168" s="140" t="s">
        <v>993</v>
      </c>
      <c r="J168" s="120"/>
      <c r="K168" s="120"/>
      <c r="L168" s="120"/>
      <c r="M168" s="120"/>
      <c r="N168" s="120"/>
      <c r="O168" s="120"/>
      <c r="P168" s="120"/>
      <c r="Q168" s="120"/>
      <c r="R168" s="120"/>
      <c r="S168" s="141"/>
      <c r="T168" s="124">
        <v>3240932</v>
      </c>
      <c r="U168" s="199"/>
      <c r="X168" s="118"/>
    </row>
    <row r="169" spans="1:24" s="35" customFormat="1" ht="24.95" customHeight="1" x14ac:dyDescent="0.2">
      <c r="A169" s="180" t="s">
        <v>1215</v>
      </c>
      <c r="B169" s="284" t="s">
        <v>1022</v>
      </c>
      <c r="C169" s="131" t="s">
        <v>79</v>
      </c>
      <c r="D169" s="92">
        <v>30102529</v>
      </c>
      <c r="E169" s="92" t="s">
        <v>606</v>
      </c>
      <c r="F169" s="67" t="s">
        <v>992</v>
      </c>
      <c r="G169" s="92">
        <v>2015</v>
      </c>
      <c r="H169" s="135">
        <v>2016</v>
      </c>
      <c r="I169" s="140" t="s">
        <v>256</v>
      </c>
      <c r="J169" s="120"/>
      <c r="K169" s="120"/>
      <c r="L169" s="120"/>
      <c r="M169" s="120"/>
      <c r="N169" s="120"/>
      <c r="O169" s="120"/>
      <c r="P169" s="120"/>
      <c r="Q169" s="120"/>
      <c r="R169" s="120"/>
      <c r="S169" s="141"/>
      <c r="T169" s="124">
        <v>4106242</v>
      </c>
      <c r="U169" s="199"/>
      <c r="X169" s="118"/>
    </row>
    <row r="170" spans="1:24" s="35" customFormat="1" ht="24.95" customHeight="1" x14ac:dyDescent="0.2">
      <c r="A170" s="180" t="s">
        <v>1215</v>
      </c>
      <c r="B170" s="284" t="s">
        <v>1023</v>
      </c>
      <c r="C170" s="131" t="s">
        <v>79</v>
      </c>
      <c r="D170" s="92">
        <v>30260472</v>
      </c>
      <c r="E170" s="92" t="s">
        <v>606</v>
      </c>
      <c r="F170" s="67" t="s">
        <v>997</v>
      </c>
      <c r="G170" s="92">
        <v>2015</v>
      </c>
      <c r="H170" s="135">
        <v>2017</v>
      </c>
      <c r="I170" s="140" t="s">
        <v>58</v>
      </c>
      <c r="J170" s="120"/>
      <c r="K170" s="120"/>
      <c r="L170" s="120"/>
      <c r="M170" s="120"/>
      <c r="N170" s="120"/>
      <c r="O170" s="120"/>
      <c r="P170" s="120"/>
      <c r="Q170" s="120"/>
      <c r="R170" s="120"/>
      <c r="S170" s="141"/>
      <c r="T170" s="124">
        <v>3904721</v>
      </c>
      <c r="U170" s="199"/>
      <c r="X170" s="118"/>
    </row>
    <row r="171" spans="1:24" s="35" customFormat="1" ht="24.95" customHeight="1" x14ac:dyDescent="0.2">
      <c r="A171" s="180" t="s">
        <v>1215</v>
      </c>
      <c r="B171" s="284" t="s">
        <v>1024</v>
      </c>
      <c r="C171" s="131" t="s">
        <v>79</v>
      </c>
      <c r="D171" s="92">
        <v>30130468</v>
      </c>
      <c r="E171" s="92" t="s">
        <v>606</v>
      </c>
      <c r="F171" s="67" t="s">
        <v>997</v>
      </c>
      <c r="G171" s="92">
        <v>2015</v>
      </c>
      <c r="H171" s="135">
        <v>2017</v>
      </c>
      <c r="I171" s="140" t="s">
        <v>59</v>
      </c>
      <c r="J171" s="120"/>
      <c r="K171" s="120"/>
      <c r="L171" s="120"/>
      <c r="M171" s="120"/>
      <c r="N171" s="120"/>
      <c r="O171" s="120"/>
      <c r="P171" s="120"/>
      <c r="Q171" s="120"/>
      <c r="R171" s="120"/>
      <c r="S171" s="141"/>
      <c r="T171" s="124">
        <v>3909940</v>
      </c>
      <c r="U171" s="199"/>
      <c r="X171" s="118"/>
    </row>
    <row r="172" spans="1:24" s="35" customFormat="1" ht="24.95" customHeight="1" x14ac:dyDescent="0.2">
      <c r="A172" s="180" t="s">
        <v>1215</v>
      </c>
      <c r="B172" s="284" t="s">
        <v>1025</v>
      </c>
      <c r="C172" s="131" t="s">
        <v>63</v>
      </c>
      <c r="D172" s="92">
        <v>30034997</v>
      </c>
      <c r="E172" s="92" t="s">
        <v>606</v>
      </c>
      <c r="F172" s="67" t="s">
        <v>997</v>
      </c>
      <c r="G172" s="92">
        <v>2015</v>
      </c>
      <c r="H172" s="135">
        <v>2017</v>
      </c>
      <c r="I172" s="140" t="s">
        <v>242</v>
      </c>
      <c r="J172" s="120"/>
      <c r="K172" s="120"/>
      <c r="L172" s="120"/>
      <c r="M172" s="120"/>
      <c r="N172" s="120"/>
      <c r="O172" s="120"/>
      <c r="P172" s="120"/>
      <c r="Q172" s="120"/>
      <c r="R172" s="120"/>
      <c r="S172" s="141"/>
      <c r="T172" s="124">
        <v>3840000</v>
      </c>
      <c r="U172" s="199"/>
      <c r="X172" s="118"/>
    </row>
    <row r="173" spans="1:24" s="35" customFormat="1" ht="24.95" customHeight="1" x14ac:dyDescent="0.2">
      <c r="A173" s="180" t="s">
        <v>1215</v>
      </c>
      <c r="B173" s="284" t="s">
        <v>1026</v>
      </c>
      <c r="C173" s="131" t="s">
        <v>1027</v>
      </c>
      <c r="D173" s="92">
        <v>30045597</v>
      </c>
      <c r="E173" s="92" t="s">
        <v>606</v>
      </c>
      <c r="F173" s="67" t="s">
        <v>1001</v>
      </c>
      <c r="G173" s="92">
        <v>2015</v>
      </c>
      <c r="H173" s="135">
        <v>2016</v>
      </c>
      <c r="I173" s="140" t="s">
        <v>228</v>
      </c>
      <c r="J173" s="120"/>
      <c r="K173" s="120"/>
      <c r="L173" s="120"/>
      <c r="M173" s="120"/>
      <c r="N173" s="120"/>
      <c r="O173" s="120"/>
      <c r="P173" s="120"/>
      <c r="Q173" s="120"/>
      <c r="R173" s="120"/>
      <c r="S173" s="141"/>
      <c r="T173" s="124">
        <v>2906249</v>
      </c>
      <c r="U173" s="199"/>
      <c r="X173" s="118"/>
    </row>
    <row r="174" spans="1:24" s="35" customFormat="1" ht="24.95" customHeight="1" x14ac:dyDescent="0.2">
      <c r="A174" s="180" t="s">
        <v>1215</v>
      </c>
      <c r="B174" s="284" t="s">
        <v>1028</v>
      </c>
      <c r="C174" s="131" t="s">
        <v>79</v>
      </c>
      <c r="D174" s="92">
        <v>30133332</v>
      </c>
      <c r="E174" s="92" t="s">
        <v>606</v>
      </c>
      <c r="F174" s="67" t="s">
        <v>1003</v>
      </c>
      <c r="G174" s="92">
        <v>2015</v>
      </c>
      <c r="H174" s="135">
        <v>2017</v>
      </c>
      <c r="I174" s="140" t="s">
        <v>635</v>
      </c>
      <c r="J174" s="120"/>
      <c r="K174" s="120"/>
      <c r="L174" s="120"/>
      <c r="M174" s="120"/>
      <c r="N174" s="120"/>
      <c r="O174" s="120"/>
      <c r="P174" s="120"/>
      <c r="Q174" s="120"/>
      <c r="R174" s="120"/>
      <c r="S174" s="141"/>
      <c r="T174" s="124">
        <v>3240932</v>
      </c>
      <c r="U174" s="199"/>
      <c r="X174" s="118"/>
    </row>
    <row r="175" spans="1:24" s="35" customFormat="1" ht="24.95" customHeight="1" x14ac:dyDescent="0.2">
      <c r="A175" s="180" t="s">
        <v>1215</v>
      </c>
      <c r="B175" s="284" t="s">
        <v>1029</v>
      </c>
      <c r="C175" s="131" t="s">
        <v>79</v>
      </c>
      <c r="D175" s="92">
        <v>30070162</v>
      </c>
      <c r="E175" s="92" t="s">
        <v>606</v>
      </c>
      <c r="F175" s="67" t="s">
        <v>1006</v>
      </c>
      <c r="G175" s="92">
        <v>2015</v>
      </c>
      <c r="H175" s="135">
        <v>2017</v>
      </c>
      <c r="I175" s="140" t="s">
        <v>262</v>
      </c>
      <c r="J175" s="120"/>
      <c r="K175" s="120"/>
      <c r="L175" s="120"/>
      <c r="M175" s="120"/>
      <c r="N175" s="120"/>
      <c r="O175" s="120"/>
      <c r="P175" s="120"/>
      <c r="Q175" s="120"/>
      <c r="R175" s="120"/>
      <c r="S175" s="141"/>
      <c r="T175" s="124">
        <v>3570641</v>
      </c>
      <c r="U175" s="199"/>
      <c r="X175" s="118"/>
    </row>
    <row r="176" spans="1:24" s="35" customFormat="1" ht="24.95" customHeight="1" x14ac:dyDescent="0.2">
      <c r="A176" s="180" t="s">
        <v>1215</v>
      </c>
      <c r="B176" s="284" t="s">
        <v>1030</v>
      </c>
      <c r="C176" s="131" t="s">
        <v>1031</v>
      </c>
      <c r="D176" s="92">
        <v>30069639</v>
      </c>
      <c r="E176" s="92" t="s">
        <v>606</v>
      </c>
      <c r="F176" s="67" t="s">
        <v>1006</v>
      </c>
      <c r="G176" s="92">
        <v>2015</v>
      </c>
      <c r="H176" s="135">
        <v>2017</v>
      </c>
      <c r="I176" s="140" t="s">
        <v>57</v>
      </c>
      <c r="J176" s="120"/>
      <c r="K176" s="120"/>
      <c r="L176" s="120"/>
      <c r="M176" s="120"/>
      <c r="N176" s="120"/>
      <c r="O176" s="120"/>
      <c r="P176" s="120"/>
      <c r="Q176" s="120"/>
      <c r="R176" s="120"/>
      <c r="S176" s="141"/>
      <c r="T176" s="124">
        <v>3700000</v>
      </c>
      <c r="U176" s="199"/>
      <c r="X176" s="118"/>
    </row>
    <row r="177" spans="1:24" s="35" customFormat="1" ht="24.95" customHeight="1" x14ac:dyDescent="0.2">
      <c r="A177" s="180" t="s">
        <v>1215</v>
      </c>
      <c r="B177" s="284" t="s">
        <v>1032</v>
      </c>
      <c r="C177" s="131" t="s">
        <v>1031</v>
      </c>
      <c r="D177" s="92">
        <v>30102566</v>
      </c>
      <c r="E177" s="92" t="s">
        <v>606</v>
      </c>
      <c r="F177" s="67" t="s">
        <v>1006</v>
      </c>
      <c r="G177" s="92">
        <v>2015</v>
      </c>
      <c r="H177" s="135">
        <v>2017</v>
      </c>
      <c r="I177" s="140" t="s">
        <v>810</v>
      </c>
      <c r="J177" s="120"/>
      <c r="K177" s="120"/>
      <c r="L177" s="120"/>
      <c r="M177" s="120"/>
      <c r="N177" s="120"/>
      <c r="O177" s="120"/>
      <c r="P177" s="120"/>
      <c r="Q177" s="120"/>
      <c r="R177" s="120"/>
      <c r="S177" s="141"/>
      <c r="T177" s="124">
        <v>909094</v>
      </c>
      <c r="U177" s="199"/>
      <c r="X177" s="118"/>
    </row>
    <row r="178" spans="1:24" s="35" customFormat="1" ht="24.95" customHeight="1" x14ac:dyDescent="0.2">
      <c r="A178" s="180" t="s">
        <v>1215</v>
      </c>
      <c r="B178" s="284" t="s">
        <v>1033</v>
      </c>
      <c r="C178" s="131" t="s">
        <v>1031</v>
      </c>
      <c r="D178" s="92">
        <v>30072398</v>
      </c>
      <c r="E178" s="92" t="s">
        <v>606</v>
      </c>
      <c r="F178" s="67" t="s">
        <v>1006</v>
      </c>
      <c r="G178" s="92">
        <v>2015</v>
      </c>
      <c r="H178" s="135">
        <v>2017</v>
      </c>
      <c r="I178" s="140" t="s">
        <v>476</v>
      </c>
      <c r="J178" s="120"/>
      <c r="K178" s="120"/>
      <c r="L178" s="120"/>
      <c r="M178" s="120"/>
      <c r="N178" s="120"/>
      <c r="O178" s="120"/>
      <c r="P178" s="120"/>
      <c r="Q178" s="120"/>
      <c r="R178" s="120"/>
      <c r="S178" s="141"/>
      <c r="T178" s="124">
        <v>3700000</v>
      </c>
      <c r="U178" s="199"/>
      <c r="X178" s="118"/>
    </row>
    <row r="179" spans="1:24" s="35" customFormat="1" ht="24.95" customHeight="1" x14ac:dyDescent="0.2">
      <c r="A179" s="180" t="s">
        <v>1215</v>
      </c>
      <c r="B179" s="284" t="s">
        <v>1035</v>
      </c>
      <c r="C179" s="131" t="s">
        <v>463</v>
      </c>
      <c r="D179" s="92" t="s">
        <v>463</v>
      </c>
      <c r="E179" s="92" t="s">
        <v>1036</v>
      </c>
      <c r="F179" s="67" t="s">
        <v>985</v>
      </c>
      <c r="G179" s="92">
        <v>2014</v>
      </c>
      <c r="H179" s="135">
        <v>2018</v>
      </c>
      <c r="I179" s="140" t="s">
        <v>35</v>
      </c>
      <c r="J179" s="120"/>
      <c r="K179" s="120"/>
      <c r="L179" s="120"/>
      <c r="M179" s="120"/>
      <c r="N179" s="120"/>
      <c r="O179" s="120"/>
      <c r="P179" s="120"/>
      <c r="Q179" s="120"/>
      <c r="R179" s="120"/>
      <c r="S179" s="141"/>
      <c r="T179" s="124">
        <v>157392648</v>
      </c>
      <c r="U179" s="199"/>
      <c r="X179" s="118"/>
    </row>
    <row r="180" spans="1:24" s="35" customFormat="1" ht="24.95" customHeight="1" x14ac:dyDescent="0.2">
      <c r="A180" s="180" t="s">
        <v>1215</v>
      </c>
      <c r="B180" s="284" t="s">
        <v>1037</v>
      </c>
      <c r="C180" s="131" t="s">
        <v>415</v>
      </c>
      <c r="D180" s="92">
        <v>20189282</v>
      </c>
      <c r="E180" s="92" t="s">
        <v>606</v>
      </c>
      <c r="F180" s="67" t="s">
        <v>985</v>
      </c>
      <c r="G180" s="92">
        <v>2015</v>
      </c>
      <c r="H180" s="135">
        <v>2016</v>
      </c>
      <c r="I180" s="140" t="s">
        <v>1038</v>
      </c>
      <c r="J180" s="120"/>
      <c r="K180" s="120"/>
      <c r="L180" s="120"/>
      <c r="M180" s="120"/>
      <c r="N180" s="120"/>
      <c r="O180" s="120"/>
      <c r="P180" s="120"/>
      <c r="Q180" s="120"/>
      <c r="R180" s="120"/>
      <c r="S180" s="141"/>
      <c r="T180" s="124">
        <v>36400</v>
      </c>
      <c r="U180" s="199"/>
      <c r="X180" s="118"/>
    </row>
    <row r="181" spans="1:24" s="35" customFormat="1" ht="24.95" customHeight="1" x14ac:dyDescent="0.2">
      <c r="A181" s="180" t="s">
        <v>1215</v>
      </c>
      <c r="B181" s="284" t="s">
        <v>1039</v>
      </c>
      <c r="C181" s="131" t="s">
        <v>463</v>
      </c>
      <c r="D181" s="92" t="s">
        <v>463</v>
      </c>
      <c r="E181" s="92" t="s">
        <v>1036</v>
      </c>
      <c r="F181" s="67" t="s">
        <v>992</v>
      </c>
      <c r="G181" s="92">
        <v>2016</v>
      </c>
      <c r="H181" s="135">
        <v>2021</v>
      </c>
      <c r="I181" s="140" t="s">
        <v>552</v>
      </c>
      <c r="J181" s="120"/>
      <c r="K181" s="120"/>
      <c r="L181" s="120"/>
      <c r="M181" s="120"/>
      <c r="N181" s="120"/>
      <c r="O181" s="120"/>
      <c r="P181" s="120"/>
      <c r="Q181" s="120"/>
      <c r="R181" s="120"/>
      <c r="S181" s="141"/>
      <c r="T181" s="127" t="s">
        <v>463</v>
      </c>
      <c r="U181" s="199"/>
      <c r="X181" s="118"/>
    </row>
    <row r="182" spans="1:24" s="35" customFormat="1" ht="24.95" customHeight="1" x14ac:dyDescent="0.2">
      <c r="A182" s="180" t="s">
        <v>1215</v>
      </c>
      <c r="B182" s="284" t="s">
        <v>1040</v>
      </c>
      <c r="C182" s="131" t="s">
        <v>1041</v>
      </c>
      <c r="D182" s="92">
        <v>30372776</v>
      </c>
      <c r="E182" s="92" t="s">
        <v>1036</v>
      </c>
      <c r="F182" s="67" t="s">
        <v>997</v>
      </c>
      <c r="G182" s="92">
        <v>2017</v>
      </c>
      <c r="H182" s="135">
        <v>2021</v>
      </c>
      <c r="I182" s="140" t="s">
        <v>471</v>
      </c>
      <c r="J182" s="120"/>
      <c r="K182" s="120"/>
      <c r="L182" s="120"/>
      <c r="M182" s="120"/>
      <c r="N182" s="120"/>
      <c r="O182" s="120"/>
      <c r="P182" s="120"/>
      <c r="Q182" s="120"/>
      <c r="R182" s="120"/>
      <c r="S182" s="141"/>
      <c r="T182" s="124">
        <v>68276000</v>
      </c>
      <c r="U182" s="199"/>
      <c r="X182" s="118"/>
    </row>
    <row r="183" spans="1:24" s="35" customFormat="1" ht="24.95" customHeight="1" x14ac:dyDescent="0.2">
      <c r="A183" s="180" t="s">
        <v>1215</v>
      </c>
      <c r="B183" s="284" t="s">
        <v>1042</v>
      </c>
      <c r="C183" s="131" t="s">
        <v>1041</v>
      </c>
      <c r="D183" s="92">
        <v>30366422</v>
      </c>
      <c r="E183" s="92" t="s">
        <v>1036</v>
      </c>
      <c r="F183" s="67" t="s">
        <v>997</v>
      </c>
      <c r="G183" s="92">
        <v>2017</v>
      </c>
      <c r="H183" s="135">
        <v>2021</v>
      </c>
      <c r="I183" s="140" t="s">
        <v>59</v>
      </c>
      <c r="J183" s="120"/>
      <c r="K183" s="120"/>
      <c r="L183" s="120"/>
      <c r="M183" s="120"/>
      <c r="N183" s="120"/>
      <c r="O183" s="120"/>
      <c r="P183" s="120"/>
      <c r="Q183" s="120"/>
      <c r="R183" s="120"/>
      <c r="S183" s="141"/>
      <c r="T183" s="124">
        <v>97336000</v>
      </c>
      <c r="U183" s="199"/>
      <c r="X183" s="118"/>
    </row>
    <row r="184" spans="1:24" s="35" customFormat="1" ht="24.95" customHeight="1" x14ac:dyDescent="0.2">
      <c r="A184" s="180" t="s">
        <v>1215</v>
      </c>
      <c r="B184" s="284" t="s">
        <v>1043</v>
      </c>
      <c r="C184" s="131" t="s">
        <v>1044</v>
      </c>
      <c r="D184" s="92">
        <v>30128440</v>
      </c>
      <c r="E184" s="92" t="s">
        <v>1036</v>
      </c>
      <c r="F184" s="67" t="s">
        <v>1001</v>
      </c>
      <c r="G184" s="92">
        <v>2015</v>
      </c>
      <c r="H184" s="135">
        <v>2021</v>
      </c>
      <c r="I184" s="140" t="s">
        <v>224</v>
      </c>
      <c r="J184" s="120"/>
      <c r="K184" s="120"/>
      <c r="L184" s="120"/>
      <c r="M184" s="120"/>
      <c r="N184" s="120"/>
      <c r="O184" s="120"/>
      <c r="P184" s="120"/>
      <c r="Q184" s="120"/>
      <c r="R184" s="120"/>
      <c r="S184" s="141"/>
      <c r="T184" s="124">
        <v>341656700</v>
      </c>
      <c r="U184" s="199"/>
      <c r="X184" s="118"/>
    </row>
    <row r="185" spans="1:24" s="35" customFormat="1" ht="24.95" customHeight="1" x14ac:dyDescent="0.2">
      <c r="A185" s="180" t="s">
        <v>1215</v>
      </c>
      <c r="B185" s="284" t="s">
        <v>1045</v>
      </c>
      <c r="C185" s="131" t="s">
        <v>1044</v>
      </c>
      <c r="D185" s="92">
        <v>30128458</v>
      </c>
      <c r="E185" s="92" t="s">
        <v>1036</v>
      </c>
      <c r="F185" s="67" t="s">
        <v>1001</v>
      </c>
      <c r="G185" s="92">
        <v>2015</v>
      </c>
      <c r="H185" s="135">
        <v>2021</v>
      </c>
      <c r="I185" s="140" t="s">
        <v>224</v>
      </c>
      <c r="J185" s="120"/>
      <c r="K185" s="120"/>
      <c r="L185" s="120"/>
      <c r="M185" s="120"/>
      <c r="N185" s="120"/>
      <c r="O185" s="120"/>
      <c r="P185" s="120"/>
      <c r="Q185" s="120"/>
      <c r="R185" s="120"/>
      <c r="S185" s="141"/>
      <c r="T185" s="124">
        <v>137478304</v>
      </c>
      <c r="U185" s="199"/>
      <c r="X185" s="118"/>
    </row>
    <row r="186" spans="1:24" s="35" customFormat="1" ht="24.95" customHeight="1" x14ac:dyDescent="0.2">
      <c r="A186" s="180" t="s">
        <v>1215</v>
      </c>
      <c r="B186" s="284" t="s">
        <v>1046</v>
      </c>
      <c r="C186" s="131" t="s">
        <v>1047</v>
      </c>
      <c r="D186" s="92">
        <v>30361976</v>
      </c>
      <c r="E186" s="92" t="s">
        <v>606</v>
      </c>
      <c r="F186" s="67" t="s">
        <v>1003</v>
      </c>
      <c r="G186" s="92">
        <v>2015</v>
      </c>
      <c r="H186" s="135">
        <v>2017</v>
      </c>
      <c r="I186" s="140" t="s">
        <v>232</v>
      </c>
      <c r="J186" s="120"/>
      <c r="K186" s="120"/>
      <c r="L186" s="120"/>
      <c r="M186" s="120"/>
      <c r="N186" s="120"/>
      <c r="O186" s="120"/>
      <c r="P186" s="120"/>
      <c r="Q186" s="120"/>
      <c r="R186" s="120"/>
      <c r="S186" s="141"/>
      <c r="T186" s="124">
        <v>200000</v>
      </c>
      <c r="U186" s="199"/>
      <c r="X186" s="118"/>
    </row>
    <row r="187" spans="1:24" s="35" customFormat="1" ht="24.95" customHeight="1" x14ac:dyDescent="0.2">
      <c r="A187" s="180" t="s">
        <v>1215</v>
      </c>
      <c r="B187" s="284" t="s">
        <v>1048</v>
      </c>
      <c r="C187" s="131" t="s">
        <v>1049</v>
      </c>
      <c r="D187" s="92" t="s">
        <v>463</v>
      </c>
      <c r="E187" s="92" t="s">
        <v>606</v>
      </c>
      <c r="F187" s="67" t="s">
        <v>1006</v>
      </c>
      <c r="G187" s="92">
        <v>2015</v>
      </c>
      <c r="H187" s="135">
        <v>2020</v>
      </c>
      <c r="I187" s="140" t="s">
        <v>262</v>
      </c>
      <c r="J187" s="120"/>
      <c r="K187" s="120"/>
      <c r="L187" s="120"/>
      <c r="M187" s="120"/>
      <c r="N187" s="120"/>
      <c r="O187" s="120"/>
      <c r="P187" s="120"/>
      <c r="Q187" s="120"/>
      <c r="R187" s="120"/>
      <c r="S187" s="141"/>
      <c r="T187" s="124">
        <v>750000</v>
      </c>
      <c r="U187" s="199"/>
      <c r="X187" s="118"/>
    </row>
    <row r="188" spans="1:24" s="35" customFormat="1" ht="24.95" customHeight="1" x14ac:dyDescent="0.2">
      <c r="A188" s="180" t="s">
        <v>1215</v>
      </c>
      <c r="B188" s="284" t="s">
        <v>1050</v>
      </c>
      <c r="C188" s="131" t="s">
        <v>63</v>
      </c>
      <c r="D188" s="92">
        <v>20144994</v>
      </c>
      <c r="E188" s="92" t="s">
        <v>606</v>
      </c>
      <c r="F188" s="67" t="s">
        <v>1006</v>
      </c>
      <c r="G188" s="92">
        <v>2014</v>
      </c>
      <c r="H188" s="135">
        <v>2017</v>
      </c>
      <c r="I188" s="140" t="s">
        <v>476</v>
      </c>
      <c r="J188" s="120"/>
      <c r="K188" s="120"/>
      <c r="L188" s="120"/>
      <c r="M188" s="120"/>
      <c r="N188" s="120"/>
      <c r="O188" s="120"/>
      <c r="P188" s="120"/>
      <c r="Q188" s="120"/>
      <c r="R188" s="120"/>
      <c r="S188" s="141"/>
      <c r="T188" s="124">
        <v>56661818</v>
      </c>
      <c r="U188" s="199"/>
      <c r="X188" s="118"/>
    </row>
    <row r="189" spans="1:24" s="35" customFormat="1" ht="24.95" customHeight="1" x14ac:dyDescent="0.2">
      <c r="A189" s="180" t="s">
        <v>1215</v>
      </c>
      <c r="B189" s="284" t="s">
        <v>1051</v>
      </c>
      <c r="C189" s="131" t="s">
        <v>63</v>
      </c>
      <c r="D189" s="92">
        <v>30264723</v>
      </c>
      <c r="E189" s="92" t="s">
        <v>606</v>
      </c>
      <c r="F189" s="67" t="s">
        <v>1006</v>
      </c>
      <c r="G189" s="92">
        <v>2015</v>
      </c>
      <c r="H189" s="135">
        <v>2020</v>
      </c>
      <c r="I189" s="140" t="s">
        <v>476</v>
      </c>
      <c r="J189" s="120"/>
      <c r="K189" s="120"/>
      <c r="L189" s="120"/>
      <c r="M189" s="120"/>
      <c r="N189" s="120"/>
      <c r="O189" s="120"/>
      <c r="P189" s="120"/>
      <c r="Q189" s="120"/>
      <c r="R189" s="120"/>
      <c r="S189" s="141"/>
      <c r="T189" s="124">
        <v>101406421</v>
      </c>
      <c r="U189" s="199"/>
      <c r="X189" s="118"/>
    </row>
    <row r="190" spans="1:24" s="35" customFormat="1" ht="24.95" customHeight="1" x14ac:dyDescent="0.2">
      <c r="A190" s="180" t="s">
        <v>1215</v>
      </c>
      <c r="B190" s="284" t="s">
        <v>1053</v>
      </c>
      <c r="C190" s="131" t="s">
        <v>63</v>
      </c>
      <c r="D190" s="92" t="s">
        <v>9</v>
      </c>
      <c r="E190" s="92" t="s">
        <v>606</v>
      </c>
      <c r="F190" s="67" t="s">
        <v>992</v>
      </c>
      <c r="G190" s="92">
        <v>2016</v>
      </c>
      <c r="H190" s="135">
        <v>2016</v>
      </c>
      <c r="I190" s="140" t="s">
        <v>198</v>
      </c>
      <c r="J190" s="120"/>
      <c r="K190" s="120"/>
      <c r="L190" s="120"/>
      <c r="M190" s="120"/>
      <c r="N190" s="120"/>
      <c r="O190" s="120"/>
      <c r="P190" s="120"/>
      <c r="Q190" s="120"/>
      <c r="R190" s="120"/>
      <c r="S190" s="141"/>
      <c r="T190" s="124">
        <v>400000</v>
      </c>
      <c r="U190" s="199"/>
      <c r="X190" s="118"/>
    </row>
    <row r="191" spans="1:24" s="35" customFormat="1" ht="24.95" customHeight="1" x14ac:dyDescent="0.2">
      <c r="A191" s="180" t="s">
        <v>1215</v>
      </c>
      <c r="B191" s="284" t="s">
        <v>1055</v>
      </c>
      <c r="C191" s="131" t="s">
        <v>63</v>
      </c>
      <c r="D191" s="92">
        <v>30368727</v>
      </c>
      <c r="E191" s="92" t="s">
        <v>606</v>
      </c>
      <c r="F191" s="67" t="s">
        <v>985</v>
      </c>
      <c r="G191" s="92">
        <v>2015</v>
      </c>
      <c r="H191" s="135">
        <v>2016</v>
      </c>
      <c r="I191" s="140" t="s">
        <v>481</v>
      </c>
      <c r="J191" s="120"/>
      <c r="K191" s="120"/>
      <c r="L191" s="120"/>
      <c r="M191" s="120"/>
      <c r="N191" s="120"/>
      <c r="O191" s="120"/>
      <c r="P191" s="120"/>
      <c r="Q191" s="120"/>
      <c r="R191" s="120"/>
      <c r="S191" s="141"/>
      <c r="T191" s="124">
        <v>1011158</v>
      </c>
      <c r="U191" s="199"/>
      <c r="X191" s="118"/>
    </row>
    <row r="192" spans="1:24" s="35" customFormat="1" ht="24.95" customHeight="1" x14ac:dyDescent="0.2">
      <c r="A192" s="180" t="s">
        <v>1215</v>
      </c>
      <c r="B192" s="284" t="s">
        <v>1056</v>
      </c>
      <c r="C192" s="131" t="s">
        <v>63</v>
      </c>
      <c r="D192" s="92">
        <v>30278774</v>
      </c>
      <c r="E192" s="92" t="s">
        <v>606</v>
      </c>
      <c r="F192" s="67" t="s">
        <v>985</v>
      </c>
      <c r="G192" s="92">
        <v>2015</v>
      </c>
      <c r="H192" s="135">
        <v>2015</v>
      </c>
      <c r="I192" s="140" t="s">
        <v>39</v>
      </c>
      <c r="J192" s="120"/>
      <c r="K192" s="120"/>
      <c r="L192" s="120"/>
      <c r="M192" s="120"/>
      <c r="N192" s="120"/>
      <c r="O192" s="120"/>
      <c r="P192" s="120"/>
      <c r="Q192" s="120"/>
      <c r="R192" s="120"/>
      <c r="S192" s="141"/>
      <c r="T192" s="124">
        <v>1176323</v>
      </c>
      <c r="U192" s="199"/>
      <c r="X192" s="118"/>
    </row>
    <row r="193" spans="1:24" s="35" customFormat="1" ht="24.95" customHeight="1" x14ac:dyDescent="0.2">
      <c r="A193" s="180" t="s">
        <v>1215</v>
      </c>
      <c r="B193" s="284" t="s">
        <v>1057</v>
      </c>
      <c r="C193" s="131" t="s">
        <v>63</v>
      </c>
      <c r="D193" s="92">
        <v>30368626</v>
      </c>
      <c r="E193" s="92" t="s">
        <v>606</v>
      </c>
      <c r="F193" s="67" t="s">
        <v>985</v>
      </c>
      <c r="G193" s="92">
        <v>2015</v>
      </c>
      <c r="H193" s="135">
        <v>2016</v>
      </c>
      <c r="I193" s="140" t="s">
        <v>1058</v>
      </c>
      <c r="J193" s="120"/>
      <c r="K193" s="120"/>
      <c r="L193" s="120"/>
      <c r="M193" s="120"/>
      <c r="N193" s="120"/>
      <c r="O193" s="120"/>
      <c r="P193" s="120"/>
      <c r="Q193" s="120"/>
      <c r="R193" s="120"/>
      <c r="S193" s="141"/>
      <c r="T193" s="124">
        <v>1072327</v>
      </c>
      <c r="U193" s="199"/>
      <c r="X193" s="118"/>
    </row>
    <row r="194" spans="1:24" s="35" customFormat="1" ht="24.95" customHeight="1" x14ac:dyDescent="0.2">
      <c r="A194" s="180" t="s">
        <v>1215</v>
      </c>
      <c r="B194" s="284" t="s">
        <v>1059</v>
      </c>
      <c r="C194" s="131" t="s">
        <v>63</v>
      </c>
      <c r="D194" s="92">
        <v>30372022</v>
      </c>
      <c r="E194" s="92" t="s">
        <v>1060</v>
      </c>
      <c r="F194" s="67" t="s">
        <v>992</v>
      </c>
      <c r="G194" s="92">
        <v>2015</v>
      </c>
      <c r="H194" s="135">
        <v>2016</v>
      </c>
      <c r="I194" s="140" t="s">
        <v>993</v>
      </c>
      <c r="J194" s="120"/>
      <c r="K194" s="120"/>
      <c r="L194" s="120"/>
      <c r="M194" s="120"/>
      <c r="N194" s="120"/>
      <c r="O194" s="120"/>
      <c r="P194" s="120"/>
      <c r="Q194" s="120"/>
      <c r="R194" s="120"/>
      <c r="S194" s="141"/>
      <c r="T194" s="124">
        <v>940000</v>
      </c>
      <c r="U194" s="199"/>
      <c r="X194" s="118"/>
    </row>
    <row r="195" spans="1:24" s="35" customFormat="1" ht="24.95" customHeight="1" x14ac:dyDescent="0.2">
      <c r="A195" s="180" t="s">
        <v>1215</v>
      </c>
      <c r="B195" s="284" t="s">
        <v>1061</v>
      </c>
      <c r="C195" s="131" t="s">
        <v>63</v>
      </c>
      <c r="D195" s="92">
        <v>30371689</v>
      </c>
      <c r="E195" s="92" t="s">
        <v>606</v>
      </c>
      <c r="F195" s="67" t="s">
        <v>992</v>
      </c>
      <c r="G195" s="92">
        <v>2015</v>
      </c>
      <c r="H195" s="135">
        <v>2016</v>
      </c>
      <c r="I195" s="140" t="s">
        <v>256</v>
      </c>
      <c r="J195" s="120"/>
      <c r="K195" s="120"/>
      <c r="L195" s="120"/>
      <c r="M195" s="120"/>
      <c r="N195" s="120"/>
      <c r="O195" s="120"/>
      <c r="P195" s="120"/>
      <c r="Q195" s="120"/>
      <c r="R195" s="120"/>
      <c r="S195" s="141"/>
      <c r="T195" s="124">
        <v>743917</v>
      </c>
      <c r="U195" s="199"/>
      <c r="X195" s="118"/>
    </row>
    <row r="196" spans="1:24" s="35" customFormat="1" ht="24.95" customHeight="1" x14ac:dyDescent="0.2">
      <c r="A196" s="180" t="s">
        <v>1215</v>
      </c>
      <c r="B196" s="284" t="s">
        <v>1062</v>
      </c>
      <c r="C196" s="131" t="s">
        <v>63</v>
      </c>
      <c r="D196" s="92">
        <v>30374972</v>
      </c>
      <c r="E196" s="92" t="s">
        <v>606</v>
      </c>
      <c r="F196" s="67" t="s">
        <v>997</v>
      </c>
      <c r="G196" s="92">
        <v>2015</v>
      </c>
      <c r="H196" s="135">
        <v>2016</v>
      </c>
      <c r="I196" s="140" t="s">
        <v>203</v>
      </c>
      <c r="J196" s="120"/>
      <c r="K196" s="120"/>
      <c r="L196" s="120"/>
      <c r="M196" s="120"/>
      <c r="N196" s="120"/>
      <c r="O196" s="120"/>
      <c r="P196" s="120"/>
      <c r="Q196" s="120"/>
      <c r="R196" s="120"/>
      <c r="S196" s="141"/>
      <c r="T196" s="124">
        <v>721519</v>
      </c>
      <c r="U196" s="199"/>
      <c r="X196" s="118"/>
    </row>
    <row r="197" spans="1:24" s="35" customFormat="1" ht="24.95" customHeight="1" x14ac:dyDescent="0.2">
      <c r="A197" s="180" t="s">
        <v>1215</v>
      </c>
      <c r="B197" s="284" t="s">
        <v>1063</v>
      </c>
      <c r="C197" s="131" t="s">
        <v>63</v>
      </c>
      <c r="D197" s="92">
        <v>30374882</v>
      </c>
      <c r="E197" s="92" t="s">
        <v>606</v>
      </c>
      <c r="F197" s="67" t="s">
        <v>997</v>
      </c>
      <c r="G197" s="92">
        <v>2015</v>
      </c>
      <c r="H197" s="135">
        <v>2016</v>
      </c>
      <c r="I197" s="140" t="s">
        <v>506</v>
      </c>
      <c r="J197" s="120"/>
      <c r="K197" s="120"/>
      <c r="L197" s="120"/>
      <c r="M197" s="120"/>
      <c r="N197" s="120"/>
      <c r="O197" s="120"/>
      <c r="P197" s="120"/>
      <c r="Q197" s="120"/>
      <c r="R197" s="120"/>
      <c r="S197" s="141"/>
      <c r="T197" s="124">
        <v>568267</v>
      </c>
      <c r="U197" s="199"/>
      <c r="X197" s="118"/>
    </row>
    <row r="198" spans="1:24" s="35" customFormat="1" ht="24.95" customHeight="1" x14ac:dyDescent="0.2">
      <c r="A198" s="180" t="s">
        <v>1215</v>
      </c>
      <c r="B198" s="284" t="s">
        <v>1064</v>
      </c>
      <c r="C198" s="131" t="s">
        <v>63</v>
      </c>
      <c r="D198" s="92">
        <v>30277378</v>
      </c>
      <c r="E198" s="92" t="s">
        <v>606</v>
      </c>
      <c r="F198" s="67" t="s">
        <v>997</v>
      </c>
      <c r="G198" s="92">
        <v>2015</v>
      </c>
      <c r="H198" s="135">
        <v>2016</v>
      </c>
      <c r="I198" s="140" t="s">
        <v>58</v>
      </c>
      <c r="J198" s="120"/>
      <c r="K198" s="120"/>
      <c r="L198" s="120"/>
      <c r="M198" s="120"/>
      <c r="N198" s="120"/>
      <c r="O198" s="120"/>
      <c r="P198" s="120"/>
      <c r="Q198" s="120"/>
      <c r="R198" s="120"/>
      <c r="S198" s="141"/>
      <c r="T198" s="124">
        <v>847930</v>
      </c>
      <c r="U198" s="199"/>
      <c r="X198" s="118"/>
    </row>
    <row r="199" spans="1:24" s="35" customFormat="1" ht="24.95" customHeight="1" x14ac:dyDescent="0.2">
      <c r="A199" s="180" t="s">
        <v>1215</v>
      </c>
      <c r="B199" s="284" t="s">
        <v>1065</v>
      </c>
      <c r="C199" s="131" t="s">
        <v>63</v>
      </c>
      <c r="D199" s="92">
        <v>30368626</v>
      </c>
      <c r="E199" s="92" t="s">
        <v>606</v>
      </c>
      <c r="F199" s="67" t="s">
        <v>997</v>
      </c>
      <c r="G199" s="92">
        <v>2015</v>
      </c>
      <c r="H199" s="135">
        <v>2016</v>
      </c>
      <c r="I199" s="140" t="s">
        <v>549</v>
      </c>
      <c r="J199" s="120"/>
      <c r="K199" s="120"/>
      <c r="L199" s="120"/>
      <c r="M199" s="120"/>
      <c r="N199" s="120"/>
      <c r="O199" s="120"/>
      <c r="P199" s="120"/>
      <c r="Q199" s="120"/>
      <c r="R199" s="120"/>
      <c r="S199" s="141"/>
      <c r="T199" s="124">
        <v>1114129</v>
      </c>
      <c r="U199" s="199"/>
      <c r="X199" s="118"/>
    </row>
    <row r="200" spans="1:24" s="35" customFormat="1" ht="24.95" customHeight="1" x14ac:dyDescent="0.2">
      <c r="A200" s="180" t="s">
        <v>1215</v>
      </c>
      <c r="B200" s="284" t="s">
        <v>1066</v>
      </c>
      <c r="C200" s="131" t="s">
        <v>63</v>
      </c>
      <c r="D200" s="92" t="s">
        <v>463</v>
      </c>
      <c r="E200" s="92" t="s">
        <v>606</v>
      </c>
      <c r="F200" s="67" t="s">
        <v>997</v>
      </c>
      <c r="G200" s="92">
        <v>2015</v>
      </c>
      <c r="H200" s="135">
        <v>2016</v>
      </c>
      <c r="I200" s="140" t="s">
        <v>549</v>
      </c>
      <c r="J200" s="120"/>
      <c r="K200" s="120"/>
      <c r="L200" s="120"/>
      <c r="M200" s="120"/>
      <c r="N200" s="120"/>
      <c r="O200" s="120"/>
      <c r="P200" s="120"/>
      <c r="Q200" s="120"/>
      <c r="R200" s="120"/>
      <c r="S200" s="141"/>
      <c r="T200" s="124">
        <v>940000</v>
      </c>
      <c r="U200" s="199"/>
      <c r="X200" s="118"/>
    </row>
    <row r="201" spans="1:24" s="35" customFormat="1" ht="24.95" customHeight="1" x14ac:dyDescent="0.2">
      <c r="A201" s="180" t="s">
        <v>1215</v>
      </c>
      <c r="B201" s="284" t="s">
        <v>1067</v>
      </c>
      <c r="C201" s="131" t="s">
        <v>63</v>
      </c>
      <c r="D201" s="92" t="s">
        <v>463</v>
      </c>
      <c r="E201" s="92" t="s">
        <v>606</v>
      </c>
      <c r="F201" s="67" t="s">
        <v>1001</v>
      </c>
      <c r="G201" s="92">
        <v>2015</v>
      </c>
      <c r="H201" s="135">
        <v>2016</v>
      </c>
      <c r="I201" s="140" t="s">
        <v>228</v>
      </c>
      <c r="J201" s="120"/>
      <c r="K201" s="120"/>
      <c r="L201" s="120"/>
      <c r="M201" s="120"/>
      <c r="N201" s="120"/>
      <c r="O201" s="120"/>
      <c r="P201" s="120"/>
      <c r="Q201" s="120"/>
      <c r="R201" s="120"/>
      <c r="S201" s="141"/>
      <c r="T201" s="124">
        <v>940000</v>
      </c>
      <c r="U201" s="199"/>
      <c r="X201" s="118"/>
    </row>
    <row r="202" spans="1:24" s="35" customFormat="1" ht="24.95" customHeight="1" x14ac:dyDescent="0.2">
      <c r="A202" s="180" t="s">
        <v>1215</v>
      </c>
      <c r="B202" s="284" t="s">
        <v>1068</v>
      </c>
      <c r="C202" s="131" t="s">
        <v>63</v>
      </c>
      <c r="D202" s="92">
        <v>30379444</v>
      </c>
      <c r="E202" s="92" t="s">
        <v>606</v>
      </c>
      <c r="F202" s="67" t="s">
        <v>1001</v>
      </c>
      <c r="G202" s="92">
        <v>2015</v>
      </c>
      <c r="H202" s="135">
        <v>2016</v>
      </c>
      <c r="I202" s="140" t="s">
        <v>228</v>
      </c>
      <c r="J202" s="120"/>
      <c r="K202" s="120"/>
      <c r="L202" s="120"/>
      <c r="M202" s="120"/>
      <c r="N202" s="120"/>
      <c r="O202" s="120"/>
      <c r="P202" s="120"/>
      <c r="Q202" s="120"/>
      <c r="R202" s="120"/>
      <c r="S202" s="141"/>
      <c r="T202" s="124">
        <v>932000</v>
      </c>
      <c r="U202" s="199"/>
      <c r="X202" s="118"/>
    </row>
    <row r="203" spans="1:24" s="35" customFormat="1" ht="24.95" customHeight="1" x14ac:dyDescent="0.2">
      <c r="A203" s="180" t="s">
        <v>1215</v>
      </c>
      <c r="B203" s="284" t="s">
        <v>1069</v>
      </c>
      <c r="C203" s="131" t="s">
        <v>63</v>
      </c>
      <c r="D203" s="92" t="s">
        <v>9</v>
      </c>
      <c r="E203" s="92" t="s">
        <v>606</v>
      </c>
      <c r="F203" s="67" t="s">
        <v>1001</v>
      </c>
      <c r="G203" s="92">
        <v>2015</v>
      </c>
      <c r="H203" s="135">
        <v>2016</v>
      </c>
      <c r="I203" s="140" t="s">
        <v>228</v>
      </c>
      <c r="J203" s="120"/>
      <c r="K203" s="120"/>
      <c r="L203" s="120"/>
      <c r="M203" s="120"/>
      <c r="N203" s="120"/>
      <c r="O203" s="120"/>
      <c r="P203" s="120"/>
      <c r="Q203" s="120"/>
      <c r="R203" s="120"/>
      <c r="S203" s="141"/>
      <c r="T203" s="124">
        <v>940000</v>
      </c>
      <c r="U203" s="199"/>
      <c r="X203" s="118"/>
    </row>
    <row r="204" spans="1:24" s="35" customFormat="1" ht="24.95" customHeight="1" x14ac:dyDescent="0.2">
      <c r="A204" s="180" t="s">
        <v>1215</v>
      </c>
      <c r="B204" s="284" t="s">
        <v>1070</v>
      </c>
      <c r="C204" s="131" t="s">
        <v>63</v>
      </c>
      <c r="D204" s="92">
        <v>30379439</v>
      </c>
      <c r="E204" s="92" t="s">
        <v>606</v>
      </c>
      <c r="F204" s="67" t="s">
        <v>1001</v>
      </c>
      <c r="G204" s="92">
        <v>2015</v>
      </c>
      <c r="H204" s="135">
        <v>2016</v>
      </c>
      <c r="I204" s="140" t="s">
        <v>37</v>
      </c>
      <c r="J204" s="120"/>
      <c r="K204" s="120"/>
      <c r="L204" s="120"/>
      <c r="M204" s="120"/>
      <c r="N204" s="120"/>
      <c r="O204" s="120"/>
      <c r="P204" s="120"/>
      <c r="Q204" s="120"/>
      <c r="R204" s="120"/>
      <c r="S204" s="141"/>
      <c r="T204" s="124">
        <v>940000</v>
      </c>
      <c r="U204" s="199"/>
      <c r="X204" s="118"/>
    </row>
    <row r="205" spans="1:24" s="35" customFormat="1" ht="24.95" customHeight="1" x14ac:dyDescent="0.2">
      <c r="A205" s="180" t="s">
        <v>1215</v>
      </c>
      <c r="B205" s="284" t="s">
        <v>1071</v>
      </c>
      <c r="C205" s="131" t="s">
        <v>63</v>
      </c>
      <c r="D205" s="92">
        <v>30379430</v>
      </c>
      <c r="E205" s="92" t="s">
        <v>606</v>
      </c>
      <c r="F205" s="67" t="s">
        <v>1001</v>
      </c>
      <c r="G205" s="92">
        <v>2015</v>
      </c>
      <c r="H205" s="135">
        <v>2016</v>
      </c>
      <c r="I205" s="140" t="s">
        <v>38</v>
      </c>
      <c r="J205" s="120"/>
      <c r="K205" s="120"/>
      <c r="L205" s="120"/>
      <c r="M205" s="120"/>
      <c r="N205" s="120"/>
      <c r="O205" s="120"/>
      <c r="P205" s="120"/>
      <c r="Q205" s="120"/>
      <c r="R205" s="120"/>
      <c r="S205" s="141"/>
      <c r="T205" s="124">
        <v>940000</v>
      </c>
      <c r="U205" s="199"/>
      <c r="X205" s="118"/>
    </row>
    <row r="206" spans="1:24" s="35" customFormat="1" ht="24.95" customHeight="1" x14ac:dyDescent="0.2">
      <c r="A206" s="180" t="s">
        <v>1215</v>
      </c>
      <c r="B206" s="284" t="s">
        <v>1072</v>
      </c>
      <c r="C206" s="131" t="s">
        <v>63</v>
      </c>
      <c r="D206" s="92">
        <v>30379445</v>
      </c>
      <c r="E206" s="92" t="s">
        <v>606</v>
      </c>
      <c r="F206" s="67" t="s">
        <v>1001</v>
      </c>
      <c r="G206" s="92">
        <v>2015</v>
      </c>
      <c r="H206" s="135">
        <v>2016</v>
      </c>
      <c r="I206" s="140" t="s">
        <v>224</v>
      </c>
      <c r="J206" s="120"/>
      <c r="K206" s="120"/>
      <c r="L206" s="120"/>
      <c r="M206" s="120"/>
      <c r="N206" s="120"/>
      <c r="O206" s="120"/>
      <c r="P206" s="120"/>
      <c r="Q206" s="120"/>
      <c r="R206" s="120"/>
      <c r="S206" s="141"/>
      <c r="T206" s="124">
        <v>940000</v>
      </c>
      <c r="U206" s="199"/>
      <c r="X206" s="118"/>
    </row>
    <row r="207" spans="1:24" s="35" customFormat="1" ht="24.95" customHeight="1" x14ac:dyDescent="0.2">
      <c r="A207" s="180" t="s">
        <v>1215</v>
      </c>
      <c r="B207" s="284" t="s">
        <v>1073</v>
      </c>
      <c r="C207" s="131" t="s">
        <v>63</v>
      </c>
      <c r="D207" s="92">
        <v>30273726</v>
      </c>
      <c r="E207" s="92" t="s">
        <v>606</v>
      </c>
      <c r="F207" s="67" t="s">
        <v>1003</v>
      </c>
      <c r="G207" s="92">
        <v>2015</v>
      </c>
      <c r="H207" s="135">
        <v>2017</v>
      </c>
      <c r="I207" s="140" t="s">
        <v>635</v>
      </c>
      <c r="J207" s="120"/>
      <c r="K207" s="120"/>
      <c r="L207" s="120"/>
      <c r="M207" s="120"/>
      <c r="N207" s="120"/>
      <c r="O207" s="120"/>
      <c r="P207" s="120"/>
      <c r="Q207" s="120"/>
      <c r="R207" s="120"/>
      <c r="S207" s="141"/>
      <c r="T207" s="124">
        <v>1144472</v>
      </c>
      <c r="U207" s="199"/>
      <c r="X207" s="118"/>
    </row>
    <row r="208" spans="1:24" s="35" customFormat="1" ht="24.95" customHeight="1" x14ac:dyDescent="0.2">
      <c r="A208" s="180" t="s">
        <v>1215</v>
      </c>
      <c r="B208" s="284" t="s">
        <v>1074</v>
      </c>
      <c r="C208" s="131" t="s">
        <v>63</v>
      </c>
      <c r="D208" s="92">
        <v>30375623</v>
      </c>
      <c r="E208" s="92" t="s">
        <v>606</v>
      </c>
      <c r="F208" s="67" t="s">
        <v>1003</v>
      </c>
      <c r="G208" s="92">
        <v>2015</v>
      </c>
      <c r="H208" s="135">
        <v>2017</v>
      </c>
      <c r="I208" s="140" t="s">
        <v>400</v>
      </c>
      <c r="J208" s="120"/>
      <c r="K208" s="120"/>
      <c r="L208" s="120"/>
      <c r="M208" s="120"/>
      <c r="N208" s="120"/>
      <c r="O208" s="120"/>
      <c r="P208" s="120"/>
      <c r="Q208" s="120"/>
      <c r="R208" s="120"/>
      <c r="S208" s="141"/>
      <c r="T208" s="124">
        <v>870837</v>
      </c>
      <c r="U208" s="199"/>
      <c r="X208" s="118"/>
    </row>
    <row r="209" spans="1:24" s="35" customFormat="1" ht="24.95" customHeight="1" x14ac:dyDescent="0.2">
      <c r="A209" s="180" t="s">
        <v>1215</v>
      </c>
      <c r="B209" s="284" t="s">
        <v>1075</v>
      </c>
      <c r="C209" s="131" t="s">
        <v>63</v>
      </c>
      <c r="D209" s="92">
        <v>30368732</v>
      </c>
      <c r="E209" s="92" t="s">
        <v>606</v>
      </c>
      <c r="F209" s="67" t="s">
        <v>1006</v>
      </c>
      <c r="G209" s="92">
        <v>2016</v>
      </c>
      <c r="H209" s="135">
        <v>2017</v>
      </c>
      <c r="I209" s="140" t="s">
        <v>509</v>
      </c>
      <c r="J209" s="120"/>
      <c r="K209" s="120"/>
      <c r="L209" s="120"/>
      <c r="M209" s="120"/>
      <c r="N209" s="120"/>
      <c r="O209" s="120"/>
      <c r="P209" s="120"/>
      <c r="Q209" s="120"/>
      <c r="R209" s="120"/>
      <c r="S209" s="141"/>
      <c r="T209" s="124">
        <v>978271</v>
      </c>
      <c r="U209" s="199"/>
      <c r="X209" s="118"/>
    </row>
    <row r="210" spans="1:24" s="35" customFormat="1" ht="24.95" customHeight="1" thickBot="1" x14ac:dyDescent="0.25">
      <c r="A210" s="180" t="s">
        <v>1215</v>
      </c>
      <c r="B210" s="284" t="s">
        <v>1076</v>
      </c>
      <c r="C210" s="131" t="s">
        <v>63</v>
      </c>
      <c r="D210" s="92">
        <v>30368730</v>
      </c>
      <c r="E210" s="92" t="s">
        <v>606</v>
      </c>
      <c r="F210" s="67" t="s">
        <v>1006</v>
      </c>
      <c r="G210" s="92">
        <v>2016</v>
      </c>
      <c r="H210" s="135">
        <v>2017</v>
      </c>
      <c r="I210" s="140" t="s">
        <v>57</v>
      </c>
      <c r="J210" s="120"/>
      <c r="K210" s="120"/>
      <c r="L210" s="120"/>
      <c r="M210" s="120"/>
      <c r="N210" s="120"/>
      <c r="O210" s="120"/>
      <c r="P210" s="120"/>
      <c r="Q210" s="120"/>
      <c r="R210" s="120"/>
      <c r="S210" s="141"/>
      <c r="T210" s="124">
        <v>978271</v>
      </c>
      <c r="U210" s="199"/>
      <c r="X210" s="118"/>
    </row>
    <row r="211" spans="1:24" s="35" customFormat="1" ht="24.95" customHeight="1" thickBot="1" x14ac:dyDescent="0.25">
      <c r="A211" s="180" t="s">
        <v>1215</v>
      </c>
      <c r="B211" s="284" t="s">
        <v>1077</v>
      </c>
      <c r="C211" s="131" t="s">
        <v>63</v>
      </c>
      <c r="D211" s="92">
        <v>30273822</v>
      </c>
      <c r="E211" s="92" t="s">
        <v>606</v>
      </c>
      <c r="F211" s="67" t="s">
        <v>1006</v>
      </c>
      <c r="G211" s="92">
        <v>2016</v>
      </c>
      <c r="H211" s="135">
        <v>2017</v>
      </c>
      <c r="I211" s="140" t="s">
        <v>605</v>
      </c>
      <c r="J211" s="120"/>
      <c r="K211" s="120"/>
      <c r="L211" s="120"/>
      <c r="M211" s="120"/>
      <c r="N211" s="120"/>
      <c r="O211" s="120"/>
      <c r="P211" s="120"/>
      <c r="Q211" s="120"/>
      <c r="R211" s="120"/>
      <c r="S211" s="141"/>
      <c r="T211" s="124">
        <v>1066376</v>
      </c>
      <c r="U211" s="265" t="s">
        <v>1494</v>
      </c>
      <c r="X211" s="118"/>
    </row>
    <row r="212" spans="1:24" s="35" customFormat="1" ht="24.95" customHeight="1" thickBot="1" x14ac:dyDescent="0.25">
      <c r="A212" s="181" t="s">
        <v>1215</v>
      </c>
      <c r="B212" s="285" t="s">
        <v>1078</v>
      </c>
      <c r="C212" s="132" t="s">
        <v>63</v>
      </c>
      <c r="D212" s="93">
        <v>30368827</v>
      </c>
      <c r="E212" s="93" t="s">
        <v>606</v>
      </c>
      <c r="F212" s="68" t="s">
        <v>1006</v>
      </c>
      <c r="G212" s="93">
        <v>2016</v>
      </c>
      <c r="H212" s="136">
        <v>2017</v>
      </c>
      <c r="I212" s="142" t="s">
        <v>56</v>
      </c>
      <c r="J212" s="121"/>
      <c r="K212" s="121"/>
      <c r="L212" s="121"/>
      <c r="M212" s="121"/>
      <c r="N212" s="121"/>
      <c r="O212" s="121"/>
      <c r="P212" s="121"/>
      <c r="Q212" s="121"/>
      <c r="R212" s="121"/>
      <c r="S212" s="143"/>
      <c r="T212" s="125">
        <v>1583241</v>
      </c>
      <c r="U212" s="197">
        <f>(MINSAL!B94)*1000</f>
        <v>2105174000</v>
      </c>
      <c r="X212" s="118"/>
    </row>
    <row r="213" spans="1:24" s="35" customFormat="1" ht="24.95" customHeight="1" x14ac:dyDescent="0.2">
      <c r="A213" s="185" t="s">
        <v>1227</v>
      </c>
      <c r="B213" s="286" t="s">
        <v>3</v>
      </c>
      <c r="C213" s="133" t="s">
        <v>63</v>
      </c>
      <c r="D213" s="97" t="s">
        <v>6</v>
      </c>
      <c r="E213" s="97" t="s">
        <v>31</v>
      </c>
      <c r="F213" s="95" t="s">
        <v>968</v>
      </c>
      <c r="G213" s="97">
        <v>2015</v>
      </c>
      <c r="H213" s="137">
        <v>2015</v>
      </c>
      <c r="I213" s="144" t="s">
        <v>34</v>
      </c>
      <c r="J213" s="119"/>
      <c r="K213" s="119"/>
      <c r="L213" s="119"/>
      <c r="M213" s="119"/>
      <c r="N213" s="119"/>
      <c r="O213" s="119"/>
      <c r="P213" s="119"/>
      <c r="Q213" s="119"/>
      <c r="R213" s="119"/>
      <c r="S213" s="145"/>
      <c r="T213" s="126">
        <v>360000</v>
      </c>
      <c r="U213" s="199"/>
      <c r="X213" s="118"/>
    </row>
    <row r="214" spans="1:24" s="35" customFormat="1" ht="24.95" customHeight="1" x14ac:dyDescent="0.2">
      <c r="A214" s="186" t="s">
        <v>1227</v>
      </c>
      <c r="B214" s="284" t="s">
        <v>32</v>
      </c>
      <c r="C214" s="131" t="s">
        <v>63</v>
      </c>
      <c r="D214" s="92" t="s">
        <v>7</v>
      </c>
      <c r="E214" s="92" t="s">
        <v>31</v>
      </c>
      <c r="F214" s="67" t="s">
        <v>968</v>
      </c>
      <c r="G214" s="92">
        <v>2015</v>
      </c>
      <c r="H214" s="135">
        <v>2017</v>
      </c>
      <c r="I214" s="140" t="s">
        <v>34</v>
      </c>
      <c r="J214" s="120"/>
      <c r="K214" s="120"/>
      <c r="L214" s="120"/>
      <c r="M214" s="120"/>
      <c r="N214" s="120"/>
      <c r="O214" s="120"/>
      <c r="P214" s="120"/>
      <c r="Q214" s="120"/>
      <c r="R214" s="120"/>
      <c r="S214" s="141"/>
      <c r="T214" s="124">
        <v>1600000</v>
      </c>
      <c r="U214" s="199"/>
      <c r="X214" s="118"/>
    </row>
    <row r="215" spans="1:24" s="35" customFormat="1" ht="24.95" customHeight="1" x14ac:dyDescent="0.2">
      <c r="A215" s="186" t="s">
        <v>1227</v>
      </c>
      <c r="B215" s="284" t="s">
        <v>4</v>
      </c>
      <c r="C215" s="131" t="s">
        <v>63</v>
      </c>
      <c r="D215" s="92" t="s">
        <v>8</v>
      </c>
      <c r="E215" s="92" t="s">
        <v>31</v>
      </c>
      <c r="F215" s="67" t="s">
        <v>1233</v>
      </c>
      <c r="G215" s="92">
        <v>2015</v>
      </c>
      <c r="H215" s="135">
        <v>2018</v>
      </c>
      <c r="I215" s="140" t="s">
        <v>34</v>
      </c>
      <c r="J215" s="120"/>
      <c r="K215" s="120"/>
      <c r="L215" s="120"/>
      <c r="M215" s="120"/>
      <c r="N215" s="120"/>
      <c r="O215" s="120"/>
      <c r="P215" s="120"/>
      <c r="Q215" s="120"/>
      <c r="R215" s="120"/>
      <c r="S215" s="141"/>
      <c r="T215" s="124">
        <v>2151000</v>
      </c>
      <c r="U215" s="199"/>
      <c r="X215" s="118"/>
    </row>
    <row r="216" spans="1:24" s="35" customFormat="1" ht="24.95" customHeight="1" x14ac:dyDescent="0.2">
      <c r="A216" s="186" t="s">
        <v>1227</v>
      </c>
      <c r="B216" s="284" t="s">
        <v>5</v>
      </c>
      <c r="C216" s="131" t="s">
        <v>79</v>
      </c>
      <c r="D216" s="92" t="s">
        <v>463</v>
      </c>
      <c r="E216" s="92" t="s">
        <v>31</v>
      </c>
      <c r="F216" s="67" t="s">
        <v>1233</v>
      </c>
      <c r="G216" s="92">
        <v>2015</v>
      </c>
      <c r="H216" s="135">
        <v>2018</v>
      </c>
      <c r="I216" s="140" t="s">
        <v>34</v>
      </c>
      <c r="J216" s="120"/>
      <c r="K216" s="120"/>
      <c r="L216" s="120"/>
      <c r="M216" s="120"/>
      <c r="N216" s="120"/>
      <c r="O216" s="120"/>
      <c r="P216" s="120"/>
      <c r="Q216" s="120"/>
      <c r="R216" s="120"/>
      <c r="S216" s="141"/>
      <c r="T216" s="124">
        <v>2301000</v>
      </c>
      <c r="U216" s="199"/>
      <c r="X216" s="118"/>
    </row>
    <row r="217" spans="1:24" s="35" customFormat="1" ht="24.95" customHeight="1" x14ac:dyDescent="0.2">
      <c r="A217" s="186" t="s">
        <v>1227</v>
      </c>
      <c r="B217" s="284" t="s">
        <v>10</v>
      </c>
      <c r="C217" s="131" t="s">
        <v>79</v>
      </c>
      <c r="D217" s="92" t="s">
        <v>11</v>
      </c>
      <c r="E217" s="92" t="s">
        <v>31</v>
      </c>
      <c r="F217" s="67" t="s">
        <v>189</v>
      </c>
      <c r="G217" s="92">
        <v>2015</v>
      </c>
      <c r="H217" s="135">
        <v>2017</v>
      </c>
      <c r="I217" s="140" t="s">
        <v>34</v>
      </c>
      <c r="J217" s="120"/>
      <c r="K217" s="120"/>
      <c r="L217" s="120"/>
      <c r="M217" s="120"/>
      <c r="N217" s="120"/>
      <c r="O217" s="120"/>
      <c r="P217" s="120"/>
      <c r="Q217" s="120"/>
      <c r="R217" s="120"/>
      <c r="S217" s="141"/>
      <c r="T217" s="124">
        <v>2265883</v>
      </c>
      <c r="U217" s="199"/>
      <c r="X217" s="118"/>
    </row>
    <row r="218" spans="1:24" s="35" customFormat="1" ht="24.95" customHeight="1" x14ac:dyDescent="0.2">
      <c r="A218" s="186" t="s">
        <v>1227</v>
      </c>
      <c r="B218" s="284" t="s">
        <v>12</v>
      </c>
      <c r="C218" s="131" t="s">
        <v>79</v>
      </c>
      <c r="D218" s="92" t="s">
        <v>463</v>
      </c>
      <c r="E218" s="92" t="s">
        <v>31</v>
      </c>
      <c r="F218" s="67" t="s">
        <v>189</v>
      </c>
      <c r="G218" s="92">
        <v>2017</v>
      </c>
      <c r="H218" s="135">
        <v>2017</v>
      </c>
      <c r="I218" s="140" t="s">
        <v>34</v>
      </c>
      <c r="J218" s="120"/>
      <c r="K218" s="120"/>
      <c r="L218" s="120"/>
      <c r="M218" s="120"/>
      <c r="N218" s="120"/>
      <c r="O218" s="120"/>
      <c r="P218" s="120"/>
      <c r="Q218" s="120"/>
      <c r="R218" s="120"/>
      <c r="S218" s="141"/>
      <c r="T218" s="124">
        <v>270000</v>
      </c>
      <c r="U218" s="199"/>
      <c r="X218" s="118"/>
    </row>
    <row r="219" spans="1:24" s="35" customFormat="1" ht="24.95" customHeight="1" x14ac:dyDescent="0.2">
      <c r="A219" s="186" t="s">
        <v>1227</v>
      </c>
      <c r="B219" s="284" t="s">
        <v>13</v>
      </c>
      <c r="C219" s="131" t="s">
        <v>79</v>
      </c>
      <c r="D219" s="92" t="s">
        <v>463</v>
      </c>
      <c r="E219" s="92" t="s">
        <v>31</v>
      </c>
      <c r="F219" s="67" t="s">
        <v>1234</v>
      </c>
      <c r="G219" s="92">
        <v>2018</v>
      </c>
      <c r="H219" s="135">
        <v>2018</v>
      </c>
      <c r="I219" s="140" t="s">
        <v>34</v>
      </c>
      <c r="J219" s="120"/>
      <c r="K219" s="120"/>
      <c r="L219" s="120"/>
      <c r="M219" s="120"/>
      <c r="N219" s="120"/>
      <c r="O219" s="120"/>
      <c r="P219" s="120"/>
      <c r="Q219" s="120"/>
      <c r="R219" s="120"/>
      <c r="S219" s="141"/>
      <c r="T219" s="124">
        <v>2000000</v>
      </c>
      <c r="U219" s="199"/>
      <c r="X219" s="118"/>
    </row>
    <row r="220" spans="1:24" s="35" customFormat="1" ht="24.95" customHeight="1" x14ac:dyDescent="0.2">
      <c r="A220" s="186" t="s">
        <v>1227</v>
      </c>
      <c r="B220" s="284" t="s">
        <v>28</v>
      </c>
      <c r="C220" s="131" t="s">
        <v>63</v>
      </c>
      <c r="D220" s="92" t="s">
        <v>14</v>
      </c>
      <c r="E220" s="92" t="s">
        <v>31</v>
      </c>
      <c r="F220" s="67" t="s">
        <v>968</v>
      </c>
      <c r="G220" s="92">
        <v>2015</v>
      </c>
      <c r="H220" s="135">
        <v>2018</v>
      </c>
      <c r="I220" s="140" t="s">
        <v>35</v>
      </c>
      <c r="J220" s="120"/>
      <c r="K220" s="120"/>
      <c r="L220" s="120"/>
      <c r="M220" s="120"/>
      <c r="N220" s="120"/>
      <c r="O220" s="120"/>
      <c r="P220" s="120"/>
      <c r="Q220" s="120"/>
      <c r="R220" s="120"/>
      <c r="S220" s="141"/>
      <c r="T220" s="124">
        <v>2092009</v>
      </c>
      <c r="U220" s="199"/>
      <c r="X220" s="118"/>
    </row>
    <row r="221" spans="1:24" s="35" customFormat="1" ht="24.95" customHeight="1" x14ac:dyDescent="0.2">
      <c r="A221" s="186" t="s">
        <v>1227</v>
      </c>
      <c r="B221" s="284" t="s">
        <v>15</v>
      </c>
      <c r="C221" s="131" t="s">
        <v>63</v>
      </c>
      <c r="D221" s="92" t="s">
        <v>16</v>
      </c>
      <c r="E221" s="92" t="s">
        <v>31</v>
      </c>
      <c r="F221" s="67" t="s">
        <v>1232</v>
      </c>
      <c r="G221" s="92">
        <v>2015</v>
      </c>
      <c r="H221" s="135">
        <v>2018</v>
      </c>
      <c r="I221" s="140" t="s">
        <v>39</v>
      </c>
      <c r="J221" s="120"/>
      <c r="K221" s="120"/>
      <c r="L221" s="120"/>
      <c r="M221" s="120"/>
      <c r="N221" s="120"/>
      <c r="O221" s="120"/>
      <c r="P221" s="120"/>
      <c r="Q221" s="120"/>
      <c r="R221" s="120"/>
      <c r="S221" s="141"/>
      <c r="T221" s="124">
        <v>3341621</v>
      </c>
      <c r="U221" s="199"/>
      <c r="X221" s="118"/>
    </row>
    <row r="222" spans="1:24" s="35" customFormat="1" ht="24.95" customHeight="1" x14ac:dyDescent="0.2">
      <c r="A222" s="186" t="s">
        <v>1227</v>
      </c>
      <c r="B222" s="284" t="s">
        <v>17</v>
      </c>
      <c r="C222" s="131" t="s">
        <v>79</v>
      </c>
      <c r="D222" s="92" t="s">
        <v>18</v>
      </c>
      <c r="E222" s="92" t="s">
        <v>31</v>
      </c>
      <c r="F222" s="67" t="s">
        <v>1231</v>
      </c>
      <c r="G222" s="92">
        <v>2016</v>
      </c>
      <c r="H222" s="135">
        <v>2017</v>
      </c>
      <c r="I222" s="140" t="s">
        <v>36</v>
      </c>
      <c r="J222" s="120"/>
      <c r="K222" s="120"/>
      <c r="L222" s="120"/>
      <c r="M222" s="120"/>
      <c r="N222" s="120"/>
      <c r="O222" s="120"/>
      <c r="P222" s="120"/>
      <c r="Q222" s="120"/>
      <c r="R222" s="120"/>
      <c r="S222" s="141"/>
      <c r="T222" s="124">
        <v>647743</v>
      </c>
      <c r="U222" s="199"/>
      <c r="X222" s="118"/>
    </row>
    <row r="223" spans="1:24" s="35" customFormat="1" ht="24.95" customHeight="1" x14ac:dyDescent="0.2">
      <c r="A223" s="186" t="s">
        <v>1227</v>
      </c>
      <c r="B223" s="284" t="s">
        <v>19</v>
      </c>
      <c r="C223" s="131" t="s">
        <v>63</v>
      </c>
      <c r="D223" s="92" t="s">
        <v>20</v>
      </c>
      <c r="E223" s="92" t="s">
        <v>31</v>
      </c>
      <c r="F223" s="67" t="s">
        <v>1230</v>
      </c>
      <c r="G223" s="92">
        <v>2014</v>
      </c>
      <c r="H223" s="135">
        <v>2016</v>
      </c>
      <c r="I223" s="140" t="s">
        <v>37</v>
      </c>
      <c r="J223" s="120"/>
      <c r="K223" s="120"/>
      <c r="L223" s="120"/>
      <c r="M223" s="120"/>
      <c r="N223" s="120"/>
      <c r="O223" s="120"/>
      <c r="P223" s="120"/>
      <c r="Q223" s="120"/>
      <c r="R223" s="120"/>
      <c r="S223" s="141"/>
      <c r="T223" s="124">
        <v>1749000</v>
      </c>
      <c r="U223" s="199"/>
      <c r="X223" s="118"/>
    </row>
    <row r="224" spans="1:24" s="35" customFormat="1" ht="24.95" customHeight="1" x14ac:dyDescent="0.2">
      <c r="A224" s="186" t="s">
        <v>1227</v>
      </c>
      <c r="B224" s="284" t="s">
        <v>21</v>
      </c>
      <c r="C224" s="131" t="s">
        <v>63</v>
      </c>
      <c r="D224" s="92" t="s">
        <v>22</v>
      </c>
      <c r="E224" s="92" t="s">
        <v>31</v>
      </c>
      <c r="F224" s="67" t="s">
        <v>1229</v>
      </c>
      <c r="G224" s="92">
        <v>2015</v>
      </c>
      <c r="H224" s="135">
        <v>2015</v>
      </c>
      <c r="I224" s="140" t="s">
        <v>38</v>
      </c>
      <c r="J224" s="120"/>
      <c r="K224" s="120"/>
      <c r="L224" s="120"/>
      <c r="M224" s="120"/>
      <c r="N224" s="120"/>
      <c r="O224" s="120"/>
      <c r="P224" s="120"/>
      <c r="Q224" s="120"/>
      <c r="R224" s="120"/>
      <c r="S224" s="141"/>
      <c r="T224" s="124">
        <v>785354</v>
      </c>
      <c r="U224" s="199"/>
      <c r="X224" s="118"/>
    </row>
    <row r="225" spans="1:24" s="35" customFormat="1" ht="24.95" customHeight="1" x14ac:dyDescent="0.2">
      <c r="A225" s="186" t="s">
        <v>1227</v>
      </c>
      <c r="B225" s="284" t="s">
        <v>23</v>
      </c>
      <c r="C225" s="131" t="s">
        <v>79</v>
      </c>
      <c r="D225" s="92" t="s">
        <v>463</v>
      </c>
      <c r="E225" s="92" t="s">
        <v>31</v>
      </c>
      <c r="F225" s="67" t="s">
        <v>189</v>
      </c>
      <c r="G225" s="92">
        <v>2015</v>
      </c>
      <c r="H225" s="135">
        <v>2018</v>
      </c>
      <c r="I225" s="140" t="s">
        <v>56</v>
      </c>
      <c r="J225" s="120" t="s">
        <v>1398</v>
      </c>
      <c r="K225" s="120"/>
      <c r="L225" s="120"/>
      <c r="M225" s="120"/>
      <c r="N225" s="120"/>
      <c r="O225" s="120"/>
      <c r="P225" s="120"/>
      <c r="Q225" s="120"/>
      <c r="R225" s="120"/>
      <c r="S225" s="141"/>
      <c r="T225" s="124">
        <v>40000000</v>
      </c>
      <c r="U225" s="199"/>
      <c r="X225" s="118"/>
    </row>
    <row r="226" spans="1:24" s="35" customFormat="1" ht="24.95" customHeight="1" x14ac:dyDescent="0.2">
      <c r="A226" s="186" t="s">
        <v>1227</v>
      </c>
      <c r="B226" s="284" t="s">
        <v>24</v>
      </c>
      <c r="C226" s="131" t="s">
        <v>79</v>
      </c>
      <c r="D226" s="92" t="s">
        <v>463</v>
      </c>
      <c r="E226" s="92" t="s">
        <v>31</v>
      </c>
      <c r="F226" s="67" t="s">
        <v>1228</v>
      </c>
      <c r="G226" s="92">
        <v>2015</v>
      </c>
      <c r="H226" s="135">
        <v>2016</v>
      </c>
      <c r="I226" s="140" t="s">
        <v>33</v>
      </c>
      <c r="J226" s="120"/>
      <c r="K226" s="120"/>
      <c r="L226" s="120"/>
      <c r="M226" s="120"/>
      <c r="N226" s="120"/>
      <c r="O226" s="120"/>
      <c r="P226" s="120"/>
      <c r="Q226" s="120"/>
      <c r="R226" s="120"/>
      <c r="S226" s="141"/>
      <c r="T226" s="124">
        <v>1500000</v>
      </c>
      <c r="U226" s="199"/>
      <c r="X226" s="118"/>
    </row>
    <row r="227" spans="1:24" s="35" customFormat="1" ht="24.95" customHeight="1" x14ac:dyDescent="0.2">
      <c r="A227" s="186" t="s">
        <v>1227</v>
      </c>
      <c r="B227" s="284" t="s">
        <v>1463</v>
      </c>
      <c r="C227" s="131" t="s">
        <v>79</v>
      </c>
      <c r="D227" s="92" t="s">
        <v>1464</v>
      </c>
      <c r="E227" s="92" t="s">
        <v>1465</v>
      </c>
      <c r="F227" s="92" t="s">
        <v>1465</v>
      </c>
      <c r="G227" s="92">
        <v>2016</v>
      </c>
      <c r="H227" s="92" t="s">
        <v>463</v>
      </c>
      <c r="I227" s="140" t="s">
        <v>635</v>
      </c>
      <c r="J227" s="120" t="s">
        <v>211</v>
      </c>
      <c r="K227" s="120" t="s">
        <v>224</v>
      </c>
      <c r="L227" s="120" t="s">
        <v>484</v>
      </c>
      <c r="M227" s="120" t="s">
        <v>39</v>
      </c>
      <c r="N227" s="120" t="s">
        <v>38</v>
      </c>
      <c r="O227" s="120"/>
      <c r="P227" s="120"/>
      <c r="Q227" s="120"/>
      <c r="R227" s="120"/>
      <c r="S227" s="141"/>
      <c r="T227" s="124">
        <v>18800000</v>
      </c>
      <c r="U227" s="199"/>
      <c r="X227" s="118"/>
    </row>
    <row r="228" spans="1:24" s="35" customFormat="1" ht="24.95" customHeight="1" x14ac:dyDescent="0.2">
      <c r="A228" s="186" t="s">
        <v>1227</v>
      </c>
      <c r="B228" s="284" t="s">
        <v>1216</v>
      </c>
      <c r="C228" s="131" t="s">
        <v>79</v>
      </c>
      <c r="D228" s="92" t="s">
        <v>42</v>
      </c>
      <c r="E228" s="92" t="s">
        <v>31</v>
      </c>
      <c r="F228" s="67" t="s">
        <v>55</v>
      </c>
      <c r="G228" s="92">
        <v>2015</v>
      </c>
      <c r="H228" s="135">
        <v>2016</v>
      </c>
      <c r="I228" s="140" t="s">
        <v>36</v>
      </c>
      <c r="J228" s="120"/>
      <c r="K228" s="120"/>
      <c r="L228" s="120"/>
      <c r="M228" s="120"/>
      <c r="N228" s="120"/>
      <c r="O228" s="120"/>
      <c r="P228" s="120"/>
      <c r="Q228" s="120"/>
      <c r="R228" s="120"/>
      <c r="S228" s="141"/>
      <c r="T228" s="124">
        <v>57489</v>
      </c>
      <c r="U228" s="199"/>
      <c r="X228" s="118"/>
    </row>
    <row r="229" spans="1:24" s="35" customFormat="1" ht="24.95" customHeight="1" x14ac:dyDescent="0.2">
      <c r="A229" s="186" t="s">
        <v>1227</v>
      </c>
      <c r="B229" s="284" t="s">
        <v>1216</v>
      </c>
      <c r="C229" s="131" t="s">
        <v>63</v>
      </c>
      <c r="D229" s="92" t="s">
        <v>42</v>
      </c>
      <c r="E229" s="92" t="s">
        <v>31</v>
      </c>
      <c r="F229" s="67" t="s">
        <v>55</v>
      </c>
      <c r="G229" s="92">
        <v>2017</v>
      </c>
      <c r="H229" s="135">
        <v>2018</v>
      </c>
      <c r="I229" s="140" t="s">
        <v>36</v>
      </c>
      <c r="J229" s="120"/>
      <c r="K229" s="120"/>
      <c r="L229" s="120"/>
      <c r="M229" s="120"/>
      <c r="N229" s="120"/>
      <c r="O229" s="120"/>
      <c r="P229" s="120"/>
      <c r="Q229" s="120"/>
      <c r="R229" s="120"/>
      <c r="S229" s="141"/>
      <c r="T229" s="124">
        <v>1858807</v>
      </c>
      <c r="U229" s="199"/>
      <c r="X229" s="118"/>
    </row>
    <row r="230" spans="1:24" s="35" customFormat="1" ht="24.95" customHeight="1" x14ac:dyDescent="0.2">
      <c r="A230" s="186" t="s">
        <v>1227</v>
      </c>
      <c r="B230" s="284" t="s">
        <v>1217</v>
      </c>
      <c r="C230" s="131" t="s">
        <v>79</v>
      </c>
      <c r="D230" s="92" t="s">
        <v>44</v>
      </c>
      <c r="E230" s="92" t="s">
        <v>31</v>
      </c>
      <c r="F230" s="67" t="s">
        <v>55</v>
      </c>
      <c r="G230" s="92">
        <v>2016</v>
      </c>
      <c r="H230" s="135">
        <v>2016</v>
      </c>
      <c r="I230" s="140" t="s">
        <v>57</v>
      </c>
      <c r="J230" s="120"/>
      <c r="K230" s="120"/>
      <c r="L230" s="120"/>
      <c r="M230" s="120"/>
      <c r="N230" s="120"/>
      <c r="O230" s="120"/>
      <c r="P230" s="120"/>
      <c r="Q230" s="120"/>
      <c r="R230" s="120"/>
      <c r="S230" s="141"/>
      <c r="T230" s="124">
        <v>38498</v>
      </c>
      <c r="U230" s="199"/>
      <c r="X230" s="118"/>
    </row>
    <row r="231" spans="1:24" s="35" customFormat="1" ht="24.95" customHeight="1" x14ac:dyDescent="0.2">
      <c r="A231" s="186" t="s">
        <v>1227</v>
      </c>
      <c r="B231" s="284" t="s">
        <v>1217</v>
      </c>
      <c r="C231" s="131" t="s">
        <v>63</v>
      </c>
      <c r="D231" s="92" t="s">
        <v>44</v>
      </c>
      <c r="E231" s="92" t="s">
        <v>31</v>
      </c>
      <c r="F231" s="67" t="s">
        <v>55</v>
      </c>
      <c r="G231" s="92">
        <v>2017</v>
      </c>
      <c r="H231" s="135">
        <v>2018</v>
      </c>
      <c r="I231" s="140" t="s">
        <v>57</v>
      </c>
      <c r="J231" s="120"/>
      <c r="K231" s="120"/>
      <c r="L231" s="120"/>
      <c r="M231" s="120"/>
      <c r="N231" s="120"/>
      <c r="O231" s="120"/>
      <c r="P231" s="120"/>
      <c r="Q231" s="120"/>
      <c r="R231" s="120"/>
      <c r="S231" s="141"/>
      <c r="T231" s="124">
        <v>923958</v>
      </c>
      <c r="U231" s="199"/>
      <c r="X231" s="118"/>
    </row>
    <row r="232" spans="1:24" s="35" customFormat="1" ht="24.95" customHeight="1" x14ac:dyDescent="0.2">
      <c r="A232" s="186" t="s">
        <v>1227</v>
      </c>
      <c r="B232" s="284" t="s">
        <v>1218</v>
      </c>
      <c r="C232" s="131" t="s">
        <v>79</v>
      </c>
      <c r="D232" s="92" t="s">
        <v>46</v>
      </c>
      <c r="E232" s="92" t="s">
        <v>31</v>
      </c>
      <c r="F232" s="67" t="s">
        <v>55</v>
      </c>
      <c r="G232" s="92">
        <v>2016</v>
      </c>
      <c r="H232" s="135">
        <v>2016</v>
      </c>
      <c r="I232" s="140" t="s">
        <v>58</v>
      </c>
      <c r="J232" s="120"/>
      <c r="K232" s="120"/>
      <c r="L232" s="120"/>
      <c r="M232" s="120"/>
      <c r="N232" s="120"/>
      <c r="O232" s="120"/>
      <c r="P232" s="120"/>
      <c r="Q232" s="120"/>
      <c r="R232" s="120"/>
      <c r="S232" s="141"/>
      <c r="T232" s="124">
        <v>62124</v>
      </c>
      <c r="U232" s="199"/>
      <c r="X232" s="118"/>
    </row>
    <row r="233" spans="1:24" s="35" customFormat="1" ht="24.95" customHeight="1" x14ac:dyDescent="0.2">
      <c r="A233" s="186" t="s">
        <v>1227</v>
      </c>
      <c r="B233" s="284" t="s">
        <v>1218</v>
      </c>
      <c r="C233" s="131" t="s">
        <v>63</v>
      </c>
      <c r="D233" s="92" t="s">
        <v>46</v>
      </c>
      <c r="E233" s="92" t="s">
        <v>31</v>
      </c>
      <c r="F233" s="67" t="s">
        <v>55</v>
      </c>
      <c r="G233" s="92">
        <v>2017</v>
      </c>
      <c r="H233" s="135">
        <v>2018</v>
      </c>
      <c r="I233" s="140" t="s">
        <v>58</v>
      </c>
      <c r="J233" s="120"/>
      <c r="K233" s="120"/>
      <c r="L233" s="120"/>
      <c r="M233" s="120"/>
      <c r="N233" s="120"/>
      <c r="O233" s="120"/>
      <c r="P233" s="120"/>
      <c r="Q233" s="120"/>
      <c r="R233" s="120"/>
      <c r="S233" s="141"/>
      <c r="T233" s="124">
        <v>1490977</v>
      </c>
      <c r="U233" s="199"/>
      <c r="X233" s="118"/>
    </row>
    <row r="234" spans="1:24" s="35" customFormat="1" ht="24.95" customHeight="1" x14ac:dyDescent="0.2">
      <c r="A234" s="186" t="s">
        <v>1227</v>
      </c>
      <c r="B234" s="284" t="s">
        <v>1219</v>
      </c>
      <c r="C234" s="131" t="s">
        <v>79</v>
      </c>
      <c r="D234" s="92" t="s">
        <v>48</v>
      </c>
      <c r="E234" s="92" t="s">
        <v>31</v>
      </c>
      <c r="F234" s="67" t="s">
        <v>55</v>
      </c>
      <c r="G234" s="92">
        <v>2015</v>
      </c>
      <c r="H234" s="135">
        <v>2015</v>
      </c>
      <c r="I234" s="140" t="s">
        <v>59</v>
      </c>
      <c r="J234" s="120"/>
      <c r="K234" s="120"/>
      <c r="L234" s="120"/>
      <c r="M234" s="120"/>
      <c r="N234" s="120"/>
      <c r="O234" s="120"/>
      <c r="P234" s="120"/>
      <c r="Q234" s="120"/>
      <c r="R234" s="120"/>
      <c r="S234" s="141"/>
      <c r="T234" s="124">
        <v>60543</v>
      </c>
      <c r="U234" s="199"/>
      <c r="X234" s="118"/>
    </row>
    <row r="235" spans="1:24" s="35" customFormat="1" ht="24.95" customHeight="1" x14ac:dyDescent="0.2">
      <c r="A235" s="186" t="s">
        <v>1227</v>
      </c>
      <c r="B235" s="284" t="s">
        <v>1219</v>
      </c>
      <c r="C235" s="131" t="s">
        <v>63</v>
      </c>
      <c r="D235" s="92" t="s">
        <v>48</v>
      </c>
      <c r="E235" s="92" t="s">
        <v>31</v>
      </c>
      <c r="F235" s="67" t="s">
        <v>55</v>
      </c>
      <c r="G235" s="92">
        <v>2016</v>
      </c>
      <c r="H235" s="135">
        <v>2017</v>
      </c>
      <c r="I235" s="140" t="s">
        <v>59</v>
      </c>
      <c r="J235" s="120"/>
      <c r="K235" s="120"/>
      <c r="L235" s="120"/>
      <c r="M235" s="120"/>
      <c r="N235" s="120"/>
      <c r="O235" s="120"/>
      <c r="P235" s="120"/>
      <c r="Q235" s="120"/>
      <c r="R235" s="120"/>
      <c r="S235" s="141"/>
      <c r="T235" s="124">
        <v>1269962</v>
      </c>
      <c r="U235" s="199"/>
      <c r="X235" s="118"/>
    </row>
    <row r="236" spans="1:24" s="35" customFormat="1" ht="24.95" customHeight="1" x14ac:dyDescent="0.2">
      <c r="A236" s="186" t="s">
        <v>1227</v>
      </c>
      <c r="B236" s="284" t="s">
        <v>1220</v>
      </c>
      <c r="C236" s="131" t="s">
        <v>79</v>
      </c>
      <c r="D236" s="92" t="s">
        <v>50</v>
      </c>
      <c r="E236" s="92" t="s">
        <v>31</v>
      </c>
      <c r="F236" s="67" t="s">
        <v>55</v>
      </c>
      <c r="G236" s="92">
        <v>2016</v>
      </c>
      <c r="H236" s="135">
        <v>2016</v>
      </c>
      <c r="I236" s="140" t="s">
        <v>60</v>
      </c>
      <c r="J236" s="120"/>
      <c r="K236" s="120"/>
      <c r="L236" s="120"/>
      <c r="M236" s="120"/>
      <c r="N236" s="120"/>
      <c r="O236" s="120"/>
      <c r="P236" s="120"/>
      <c r="Q236" s="120"/>
      <c r="R236" s="120"/>
      <c r="S236" s="141"/>
      <c r="T236" s="124">
        <v>62835</v>
      </c>
      <c r="U236" s="199"/>
      <c r="X236" s="118"/>
    </row>
    <row r="237" spans="1:24" s="35" customFormat="1" ht="24.95" customHeight="1" x14ac:dyDescent="0.2">
      <c r="A237" s="186" t="s">
        <v>1227</v>
      </c>
      <c r="B237" s="284" t="s">
        <v>1220</v>
      </c>
      <c r="C237" s="131" t="s">
        <v>63</v>
      </c>
      <c r="D237" s="92" t="s">
        <v>50</v>
      </c>
      <c r="E237" s="92" t="s">
        <v>31</v>
      </c>
      <c r="F237" s="67" t="s">
        <v>55</v>
      </c>
      <c r="G237" s="92">
        <v>2017</v>
      </c>
      <c r="H237" s="135">
        <v>2018</v>
      </c>
      <c r="I237" s="140" t="s">
        <v>60</v>
      </c>
      <c r="J237" s="120"/>
      <c r="K237" s="120"/>
      <c r="L237" s="120"/>
      <c r="M237" s="120"/>
      <c r="N237" s="120"/>
      <c r="O237" s="120"/>
      <c r="P237" s="120"/>
      <c r="Q237" s="120"/>
      <c r="R237" s="120"/>
      <c r="S237" s="141"/>
      <c r="T237" s="124">
        <v>1508038</v>
      </c>
      <c r="U237" s="199"/>
      <c r="X237" s="118"/>
    </row>
    <row r="238" spans="1:24" s="35" customFormat="1" ht="24.95" customHeight="1" x14ac:dyDescent="0.2">
      <c r="A238" s="186" t="s">
        <v>1227</v>
      </c>
      <c r="B238" s="284" t="s">
        <v>1221</v>
      </c>
      <c r="C238" s="131" t="s">
        <v>79</v>
      </c>
      <c r="D238" s="92" t="s">
        <v>52</v>
      </c>
      <c r="E238" s="92" t="s">
        <v>31</v>
      </c>
      <c r="F238" s="67" t="s">
        <v>55</v>
      </c>
      <c r="G238" s="92">
        <v>2015</v>
      </c>
      <c r="H238" s="135">
        <v>2015</v>
      </c>
      <c r="I238" s="140" t="s">
        <v>56</v>
      </c>
      <c r="J238" s="120"/>
      <c r="K238" s="120"/>
      <c r="L238" s="120"/>
      <c r="M238" s="120"/>
      <c r="N238" s="120"/>
      <c r="O238" s="120"/>
      <c r="P238" s="120"/>
      <c r="Q238" s="120"/>
      <c r="R238" s="120"/>
      <c r="S238" s="141"/>
      <c r="T238" s="124">
        <v>54284</v>
      </c>
      <c r="U238" s="199"/>
      <c r="X238" s="118"/>
    </row>
    <row r="239" spans="1:24" s="35" customFormat="1" ht="24.95" customHeight="1" x14ac:dyDescent="0.2">
      <c r="A239" s="186" t="s">
        <v>1227</v>
      </c>
      <c r="B239" s="284" t="s">
        <v>1221</v>
      </c>
      <c r="C239" s="131" t="s">
        <v>63</v>
      </c>
      <c r="D239" s="92" t="s">
        <v>52</v>
      </c>
      <c r="E239" s="92" t="s">
        <v>31</v>
      </c>
      <c r="F239" s="67" t="s">
        <v>55</v>
      </c>
      <c r="G239" s="92">
        <v>2016</v>
      </c>
      <c r="H239" s="135">
        <v>2017</v>
      </c>
      <c r="I239" s="140" t="s">
        <v>56</v>
      </c>
      <c r="J239" s="120"/>
      <c r="K239" s="120"/>
      <c r="L239" s="120"/>
      <c r="M239" s="120"/>
      <c r="N239" s="120"/>
      <c r="O239" s="120"/>
      <c r="P239" s="120"/>
      <c r="Q239" s="120"/>
      <c r="R239" s="120"/>
      <c r="S239" s="141"/>
      <c r="T239" s="124">
        <v>1302805</v>
      </c>
      <c r="U239" s="199"/>
      <c r="X239" s="118"/>
    </row>
    <row r="240" spans="1:24" s="35" customFormat="1" ht="24.95" customHeight="1" x14ac:dyDescent="0.2">
      <c r="A240" s="186" t="s">
        <v>1227</v>
      </c>
      <c r="B240" s="284" t="s">
        <v>1222</v>
      </c>
      <c r="C240" s="131" t="s">
        <v>63</v>
      </c>
      <c r="D240" s="92" t="s">
        <v>54</v>
      </c>
      <c r="E240" s="92" t="s">
        <v>31</v>
      </c>
      <c r="F240" s="67" t="s">
        <v>55</v>
      </c>
      <c r="G240" s="92">
        <v>2015</v>
      </c>
      <c r="H240" s="135">
        <v>2017</v>
      </c>
      <c r="I240" s="140" t="s">
        <v>39</v>
      </c>
      <c r="J240" s="120"/>
      <c r="K240" s="120"/>
      <c r="L240" s="120"/>
      <c r="M240" s="120"/>
      <c r="N240" s="120"/>
      <c r="O240" s="120"/>
      <c r="P240" s="120"/>
      <c r="Q240" s="120"/>
      <c r="R240" s="120"/>
      <c r="S240" s="141"/>
      <c r="T240" s="124">
        <v>3265736</v>
      </c>
      <c r="U240" s="199"/>
      <c r="X240" s="118"/>
    </row>
    <row r="241" spans="1:24" s="35" customFormat="1" ht="24.95" customHeight="1" x14ac:dyDescent="0.2">
      <c r="A241" s="186" t="s">
        <v>1227</v>
      </c>
      <c r="B241" s="284" t="s">
        <v>62</v>
      </c>
      <c r="C241" s="131" t="s">
        <v>63</v>
      </c>
      <c r="D241" s="92" t="s">
        <v>463</v>
      </c>
      <c r="E241" s="92" t="s">
        <v>31</v>
      </c>
      <c r="F241" s="67" t="s">
        <v>64</v>
      </c>
      <c r="G241" s="92">
        <v>2017</v>
      </c>
      <c r="H241" s="135">
        <v>2018</v>
      </c>
      <c r="I241" s="140" t="s">
        <v>203</v>
      </c>
      <c r="J241" s="120"/>
      <c r="K241" s="120"/>
      <c r="L241" s="120"/>
      <c r="M241" s="120"/>
      <c r="N241" s="120"/>
      <c r="O241" s="120"/>
      <c r="P241" s="120"/>
      <c r="Q241" s="120"/>
      <c r="R241" s="120"/>
      <c r="S241" s="141"/>
      <c r="T241" s="124">
        <v>390669</v>
      </c>
      <c r="U241" s="199"/>
      <c r="X241" s="118"/>
    </row>
    <row r="242" spans="1:24" s="35" customFormat="1" ht="24.95" customHeight="1" x14ac:dyDescent="0.2">
      <c r="A242" s="186" t="s">
        <v>1227</v>
      </c>
      <c r="B242" s="284" t="s">
        <v>66</v>
      </c>
      <c r="C242" s="131" t="s">
        <v>67</v>
      </c>
      <c r="D242" s="92" t="s">
        <v>463</v>
      </c>
      <c r="E242" s="92" t="s">
        <v>31</v>
      </c>
      <c r="F242" s="67" t="s">
        <v>64</v>
      </c>
      <c r="G242" s="92">
        <v>2017</v>
      </c>
      <c r="H242" s="135">
        <v>2018</v>
      </c>
      <c r="I242" s="140" t="s">
        <v>203</v>
      </c>
      <c r="J242" s="120"/>
      <c r="K242" s="120"/>
      <c r="L242" s="120"/>
      <c r="M242" s="120"/>
      <c r="N242" s="120"/>
      <c r="O242" s="120"/>
      <c r="P242" s="120"/>
      <c r="Q242" s="120"/>
      <c r="R242" s="120"/>
      <c r="S242" s="141"/>
      <c r="T242" s="124">
        <v>144336</v>
      </c>
      <c r="U242" s="199"/>
      <c r="X242" s="118"/>
    </row>
    <row r="243" spans="1:24" s="35" customFormat="1" ht="24.95" customHeight="1" x14ac:dyDescent="0.2">
      <c r="A243" s="186" t="s">
        <v>1227</v>
      </c>
      <c r="B243" s="284" t="s">
        <v>69</v>
      </c>
      <c r="C243" s="131" t="s">
        <v>67</v>
      </c>
      <c r="D243" s="92" t="s">
        <v>463</v>
      </c>
      <c r="E243" s="92" t="s">
        <v>31</v>
      </c>
      <c r="F243" s="67" t="s">
        <v>64</v>
      </c>
      <c r="G243" s="92">
        <v>2018</v>
      </c>
      <c r="H243" s="135">
        <v>2018</v>
      </c>
      <c r="I243" s="140" t="s">
        <v>203</v>
      </c>
      <c r="J243" s="120"/>
      <c r="K243" s="120"/>
      <c r="L243" s="120"/>
      <c r="M243" s="120"/>
      <c r="N243" s="120"/>
      <c r="O243" s="120"/>
      <c r="P243" s="120"/>
      <c r="Q243" s="120"/>
      <c r="R243" s="120"/>
      <c r="S243" s="141"/>
      <c r="T243" s="124">
        <v>40000</v>
      </c>
      <c r="U243" s="199"/>
      <c r="X243" s="118"/>
    </row>
    <row r="244" spans="1:24" s="35" customFormat="1" ht="24.95" customHeight="1" x14ac:dyDescent="0.2">
      <c r="A244" s="186" t="s">
        <v>1227</v>
      </c>
      <c r="B244" s="284" t="s">
        <v>71</v>
      </c>
      <c r="C244" s="131" t="s">
        <v>63</v>
      </c>
      <c r="D244" s="92" t="s">
        <v>463</v>
      </c>
      <c r="E244" s="92" t="s">
        <v>31</v>
      </c>
      <c r="F244" s="67" t="s">
        <v>64</v>
      </c>
      <c r="G244" s="92">
        <v>2017</v>
      </c>
      <c r="H244" s="135">
        <v>2018</v>
      </c>
      <c r="I244" s="140" t="s">
        <v>203</v>
      </c>
      <c r="J244" s="120"/>
      <c r="K244" s="120"/>
      <c r="L244" s="120"/>
      <c r="M244" s="120"/>
      <c r="N244" s="120"/>
      <c r="O244" s="120"/>
      <c r="P244" s="120"/>
      <c r="Q244" s="120"/>
      <c r="R244" s="120"/>
      <c r="S244" s="141"/>
      <c r="T244" s="124">
        <v>356137</v>
      </c>
      <c r="U244" s="199"/>
      <c r="X244" s="118"/>
    </row>
    <row r="245" spans="1:24" s="35" customFormat="1" ht="24.95" customHeight="1" x14ac:dyDescent="0.2">
      <c r="A245" s="186" t="s">
        <v>1227</v>
      </c>
      <c r="B245" s="284" t="s">
        <v>73</v>
      </c>
      <c r="C245" s="131" t="s">
        <v>67</v>
      </c>
      <c r="D245" s="92" t="s">
        <v>463</v>
      </c>
      <c r="E245" s="92" t="s">
        <v>31</v>
      </c>
      <c r="F245" s="67" t="s">
        <v>64</v>
      </c>
      <c r="G245" s="92">
        <v>2017</v>
      </c>
      <c r="H245" s="135">
        <v>2018</v>
      </c>
      <c r="I245" s="140" t="s">
        <v>194</v>
      </c>
      <c r="J245" s="120"/>
      <c r="K245" s="120"/>
      <c r="L245" s="120"/>
      <c r="M245" s="120"/>
      <c r="N245" s="120"/>
      <c r="O245" s="120"/>
      <c r="P245" s="120"/>
      <c r="Q245" s="120"/>
      <c r="R245" s="120"/>
      <c r="S245" s="141"/>
      <c r="T245" s="124">
        <v>40000</v>
      </c>
      <c r="U245" s="199"/>
      <c r="X245" s="118"/>
    </row>
    <row r="246" spans="1:24" s="35" customFormat="1" ht="24.95" customHeight="1" x14ac:dyDescent="0.2">
      <c r="A246" s="186" t="s">
        <v>1227</v>
      </c>
      <c r="B246" s="284" t="s">
        <v>75</v>
      </c>
      <c r="C246" s="131" t="s">
        <v>67</v>
      </c>
      <c r="D246" s="92" t="s">
        <v>76</v>
      </c>
      <c r="E246" s="92" t="s">
        <v>31</v>
      </c>
      <c r="F246" s="67" t="s">
        <v>64</v>
      </c>
      <c r="G246" s="92">
        <v>2018</v>
      </c>
      <c r="H246" s="135">
        <v>2018</v>
      </c>
      <c r="I246" s="140" t="s">
        <v>194</v>
      </c>
      <c r="J246" s="120"/>
      <c r="K246" s="120"/>
      <c r="L246" s="120"/>
      <c r="M246" s="120"/>
      <c r="N246" s="120"/>
      <c r="O246" s="120"/>
      <c r="P246" s="120"/>
      <c r="Q246" s="120"/>
      <c r="R246" s="120"/>
      <c r="S246" s="141"/>
      <c r="T246" s="124">
        <v>40000</v>
      </c>
      <c r="U246" s="199"/>
      <c r="X246" s="118"/>
    </row>
    <row r="247" spans="1:24" s="35" customFormat="1" ht="24.95" customHeight="1" x14ac:dyDescent="0.2">
      <c r="A247" s="186" t="s">
        <v>1227</v>
      </c>
      <c r="B247" s="284" t="s">
        <v>78</v>
      </c>
      <c r="C247" s="131" t="s">
        <v>79</v>
      </c>
      <c r="D247" s="92" t="s">
        <v>463</v>
      </c>
      <c r="E247" s="92" t="s">
        <v>31</v>
      </c>
      <c r="F247" s="67" t="s">
        <v>64</v>
      </c>
      <c r="G247" s="92">
        <v>2016</v>
      </c>
      <c r="H247" s="135">
        <v>2018</v>
      </c>
      <c r="I247" s="140" t="s">
        <v>242</v>
      </c>
      <c r="J247" s="120"/>
      <c r="K247" s="120"/>
      <c r="L247" s="120"/>
      <c r="M247" s="120"/>
      <c r="N247" s="120"/>
      <c r="O247" s="120"/>
      <c r="P247" s="120"/>
      <c r="Q247" s="120"/>
      <c r="R247" s="120"/>
      <c r="S247" s="141"/>
      <c r="T247" s="124">
        <v>4400000</v>
      </c>
      <c r="U247" s="199"/>
      <c r="X247" s="118"/>
    </row>
    <row r="248" spans="1:24" s="35" customFormat="1" ht="24.95" customHeight="1" x14ac:dyDescent="0.2">
      <c r="A248" s="186" t="s">
        <v>1227</v>
      </c>
      <c r="B248" s="284" t="s">
        <v>81</v>
      </c>
      <c r="C248" s="131" t="s">
        <v>67</v>
      </c>
      <c r="D248" s="92" t="s">
        <v>463</v>
      </c>
      <c r="E248" s="92" t="s">
        <v>31</v>
      </c>
      <c r="F248" s="67" t="s">
        <v>64</v>
      </c>
      <c r="G248" s="92">
        <v>2016</v>
      </c>
      <c r="H248" s="135">
        <v>2018</v>
      </c>
      <c r="I248" s="140" t="s">
        <v>242</v>
      </c>
      <c r="J248" s="120"/>
      <c r="K248" s="120"/>
      <c r="L248" s="120"/>
      <c r="M248" s="120"/>
      <c r="N248" s="120"/>
      <c r="O248" s="120"/>
      <c r="P248" s="120"/>
      <c r="Q248" s="120"/>
      <c r="R248" s="120"/>
      <c r="S248" s="141"/>
      <c r="T248" s="124">
        <v>311952</v>
      </c>
      <c r="U248" s="199"/>
      <c r="X248" s="118"/>
    </row>
    <row r="249" spans="1:24" s="35" customFormat="1" ht="24.95" customHeight="1" x14ac:dyDescent="0.2">
      <c r="A249" s="186" t="s">
        <v>1227</v>
      </c>
      <c r="B249" s="284" t="s">
        <v>83</v>
      </c>
      <c r="C249" s="131" t="s">
        <v>67</v>
      </c>
      <c r="D249" s="92" t="s">
        <v>463</v>
      </c>
      <c r="E249" s="92" t="s">
        <v>31</v>
      </c>
      <c r="F249" s="67" t="s">
        <v>64</v>
      </c>
      <c r="G249" s="92">
        <v>2015</v>
      </c>
      <c r="H249" s="135">
        <v>2016</v>
      </c>
      <c r="I249" s="140" t="s">
        <v>242</v>
      </c>
      <c r="J249" s="120"/>
      <c r="K249" s="120"/>
      <c r="L249" s="120"/>
      <c r="M249" s="120"/>
      <c r="N249" s="120"/>
      <c r="O249" s="120"/>
      <c r="P249" s="120"/>
      <c r="Q249" s="120"/>
      <c r="R249" s="120"/>
      <c r="S249" s="141"/>
      <c r="T249" s="124">
        <v>297984</v>
      </c>
      <c r="U249" s="199"/>
      <c r="X249" s="118"/>
    </row>
    <row r="250" spans="1:24" s="35" customFormat="1" ht="24.95" customHeight="1" x14ac:dyDescent="0.2">
      <c r="A250" s="186" t="s">
        <v>1227</v>
      </c>
      <c r="B250" s="284" t="s">
        <v>85</v>
      </c>
      <c r="C250" s="131" t="s">
        <v>67</v>
      </c>
      <c r="D250" s="92" t="s">
        <v>463</v>
      </c>
      <c r="E250" s="92" t="s">
        <v>31</v>
      </c>
      <c r="F250" s="67" t="s">
        <v>64</v>
      </c>
      <c r="G250" s="92">
        <v>2017</v>
      </c>
      <c r="H250" s="135">
        <v>2018</v>
      </c>
      <c r="I250" s="140" t="s">
        <v>1213</v>
      </c>
      <c r="J250" s="120"/>
      <c r="K250" s="120"/>
      <c r="L250" s="120"/>
      <c r="M250" s="120"/>
      <c r="N250" s="120"/>
      <c r="O250" s="120"/>
      <c r="P250" s="120"/>
      <c r="Q250" s="120"/>
      <c r="R250" s="120"/>
      <c r="S250" s="141"/>
      <c r="T250" s="124">
        <v>144336</v>
      </c>
      <c r="U250" s="199"/>
      <c r="X250" s="118"/>
    </row>
    <row r="251" spans="1:24" s="35" customFormat="1" ht="24.95" customHeight="1" x14ac:dyDescent="0.2">
      <c r="A251" s="186" t="s">
        <v>1227</v>
      </c>
      <c r="B251" s="284" t="s">
        <v>87</v>
      </c>
      <c r="C251" s="131" t="s">
        <v>67</v>
      </c>
      <c r="D251" s="92" t="s">
        <v>463</v>
      </c>
      <c r="E251" s="92" t="s">
        <v>31</v>
      </c>
      <c r="F251" s="67" t="s">
        <v>64</v>
      </c>
      <c r="G251" s="92">
        <v>2015</v>
      </c>
      <c r="H251" s="135">
        <v>2018</v>
      </c>
      <c r="I251" s="140" t="s">
        <v>1213</v>
      </c>
      <c r="J251" s="120"/>
      <c r="K251" s="120"/>
      <c r="L251" s="120"/>
      <c r="M251" s="120"/>
      <c r="N251" s="120"/>
      <c r="O251" s="120"/>
      <c r="P251" s="120"/>
      <c r="Q251" s="120"/>
      <c r="R251" s="120"/>
      <c r="S251" s="141"/>
      <c r="T251" s="124">
        <v>30000</v>
      </c>
      <c r="U251" s="199"/>
      <c r="X251" s="118"/>
    </row>
    <row r="252" spans="1:24" s="35" customFormat="1" ht="24.95" customHeight="1" x14ac:dyDescent="0.2">
      <c r="A252" s="186" t="s">
        <v>1227</v>
      </c>
      <c r="B252" s="284" t="s">
        <v>89</v>
      </c>
      <c r="C252" s="131" t="s">
        <v>63</v>
      </c>
      <c r="D252" s="92" t="s">
        <v>90</v>
      </c>
      <c r="E252" s="92" t="s">
        <v>31</v>
      </c>
      <c r="F252" s="67" t="s">
        <v>64</v>
      </c>
      <c r="G252" s="92">
        <v>2017</v>
      </c>
      <c r="H252" s="135">
        <v>2018</v>
      </c>
      <c r="I252" s="140" t="s">
        <v>207</v>
      </c>
      <c r="J252" s="120"/>
      <c r="K252" s="120"/>
      <c r="L252" s="120"/>
      <c r="M252" s="120"/>
      <c r="N252" s="120"/>
      <c r="O252" s="120"/>
      <c r="P252" s="120"/>
      <c r="Q252" s="120"/>
      <c r="R252" s="120"/>
      <c r="S252" s="141"/>
      <c r="T252" s="124">
        <v>736433</v>
      </c>
      <c r="U252" s="199"/>
      <c r="X252" s="118"/>
    </row>
    <row r="253" spans="1:24" s="35" customFormat="1" ht="24.95" customHeight="1" x14ac:dyDescent="0.2">
      <c r="A253" s="186" t="s">
        <v>1227</v>
      </c>
      <c r="B253" s="284" t="s">
        <v>92</v>
      </c>
      <c r="C253" s="131" t="s">
        <v>67</v>
      </c>
      <c r="D253" s="92" t="s">
        <v>463</v>
      </c>
      <c r="E253" s="92" t="s">
        <v>31</v>
      </c>
      <c r="F253" s="67" t="s">
        <v>64</v>
      </c>
      <c r="G253" s="92">
        <v>2016</v>
      </c>
      <c r="H253" s="135">
        <v>2017</v>
      </c>
      <c r="I253" s="140" t="s">
        <v>262</v>
      </c>
      <c r="J253" s="120"/>
      <c r="K253" s="120"/>
      <c r="L253" s="120"/>
      <c r="M253" s="120"/>
      <c r="N253" s="120"/>
      <c r="O253" s="120"/>
      <c r="P253" s="120"/>
      <c r="Q253" s="120"/>
      <c r="R253" s="120"/>
      <c r="S253" s="141"/>
      <c r="T253" s="124">
        <v>139680</v>
      </c>
      <c r="U253" s="199"/>
      <c r="X253" s="118"/>
    </row>
    <row r="254" spans="1:24" s="35" customFormat="1" ht="24.95" customHeight="1" x14ac:dyDescent="0.2">
      <c r="A254" s="186" t="s">
        <v>1227</v>
      </c>
      <c r="B254" s="284" t="s">
        <v>94</v>
      </c>
      <c r="C254" s="131" t="s">
        <v>67</v>
      </c>
      <c r="D254" s="92" t="s">
        <v>463</v>
      </c>
      <c r="E254" s="92" t="s">
        <v>31</v>
      </c>
      <c r="F254" s="67" t="s">
        <v>64</v>
      </c>
      <c r="G254" s="92">
        <v>2017</v>
      </c>
      <c r="H254" s="135">
        <v>2018</v>
      </c>
      <c r="I254" s="140" t="s">
        <v>262</v>
      </c>
      <c r="J254" s="120"/>
      <c r="K254" s="120"/>
      <c r="L254" s="120"/>
      <c r="M254" s="120"/>
      <c r="N254" s="120"/>
      <c r="O254" s="120"/>
      <c r="P254" s="120"/>
      <c r="Q254" s="120"/>
      <c r="R254" s="120"/>
      <c r="S254" s="141"/>
      <c r="T254" s="124">
        <v>254856</v>
      </c>
      <c r="U254" s="199"/>
      <c r="X254" s="118"/>
    </row>
    <row r="255" spans="1:24" s="35" customFormat="1" ht="24.95" customHeight="1" x14ac:dyDescent="0.2">
      <c r="A255" s="186" t="s">
        <v>1227</v>
      </c>
      <c r="B255" s="284" t="s">
        <v>96</v>
      </c>
      <c r="C255" s="131" t="s">
        <v>67</v>
      </c>
      <c r="D255" s="92" t="s">
        <v>463</v>
      </c>
      <c r="E255" s="92" t="s">
        <v>31</v>
      </c>
      <c r="F255" s="67" t="s">
        <v>64</v>
      </c>
      <c r="G255" s="92">
        <v>2017</v>
      </c>
      <c r="H255" s="135">
        <v>2018</v>
      </c>
      <c r="I255" s="140" t="s">
        <v>262</v>
      </c>
      <c r="J255" s="120"/>
      <c r="K255" s="120"/>
      <c r="L255" s="120"/>
      <c r="M255" s="120"/>
      <c r="N255" s="120"/>
      <c r="O255" s="120"/>
      <c r="P255" s="120"/>
      <c r="Q255" s="120"/>
      <c r="R255" s="120"/>
      <c r="S255" s="141"/>
      <c r="T255" s="124">
        <v>248777</v>
      </c>
      <c r="U255" s="199"/>
      <c r="X255" s="118"/>
    </row>
    <row r="256" spans="1:24" s="35" customFormat="1" ht="24.95" customHeight="1" x14ac:dyDescent="0.2">
      <c r="A256" s="186" t="s">
        <v>1227</v>
      </c>
      <c r="B256" s="284" t="s">
        <v>98</v>
      </c>
      <c r="C256" s="131" t="s">
        <v>63</v>
      </c>
      <c r="D256" s="92" t="s">
        <v>99</v>
      </c>
      <c r="E256" s="92" t="s">
        <v>31</v>
      </c>
      <c r="F256" s="67" t="s">
        <v>64</v>
      </c>
      <c r="G256" s="92">
        <v>2016</v>
      </c>
      <c r="H256" s="135">
        <v>2017</v>
      </c>
      <c r="I256" s="140" t="s">
        <v>262</v>
      </c>
      <c r="J256" s="120"/>
      <c r="K256" s="120"/>
      <c r="L256" s="120"/>
      <c r="M256" s="120"/>
      <c r="N256" s="120"/>
      <c r="O256" s="120"/>
      <c r="P256" s="120"/>
      <c r="Q256" s="120"/>
      <c r="R256" s="120"/>
      <c r="S256" s="141"/>
      <c r="T256" s="124">
        <v>387606</v>
      </c>
      <c r="U256" s="199"/>
      <c r="X256" s="118"/>
    </row>
    <row r="257" spans="1:24" s="35" customFormat="1" ht="24.95" customHeight="1" x14ac:dyDescent="0.2">
      <c r="A257" s="186" t="s">
        <v>1227</v>
      </c>
      <c r="B257" s="284" t="s">
        <v>101</v>
      </c>
      <c r="C257" s="131" t="s">
        <v>67</v>
      </c>
      <c r="D257" s="92" t="s">
        <v>463</v>
      </c>
      <c r="E257" s="92" t="s">
        <v>31</v>
      </c>
      <c r="F257" s="67" t="s">
        <v>64</v>
      </c>
      <c r="G257" s="92">
        <v>2017</v>
      </c>
      <c r="H257" s="135">
        <v>2018</v>
      </c>
      <c r="I257" s="140" t="s">
        <v>262</v>
      </c>
      <c r="J257" s="120"/>
      <c r="K257" s="120"/>
      <c r="L257" s="120"/>
      <c r="M257" s="120"/>
      <c r="N257" s="120"/>
      <c r="O257" s="120"/>
      <c r="P257" s="120"/>
      <c r="Q257" s="120"/>
      <c r="R257" s="120"/>
      <c r="S257" s="141"/>
      <c r="T257" s="124">
        <v>235999</v>
      </c>
      <c r="U257" s="199"/>
      <c r="X257" s="118"/>
    </row>
    <row r="258" spans="1:24" s="35" customFormat="1" ht="24.95" customHeight="1" x14ac:dyDescent="0.2">
      <c r="A258" s="186" t="s">
        <v>1227</v>
      </c>
      <c r="B258" s="284" t="s">
        <v>103</v>
      </c>
      <c r="C258" s="131" t="s">
        <v>63</v>
      </c>
      <c r="D258" s="92" t="s">
        <v>104</v>
      </c>
      <c r="E258" s="92" t="s">
        <v>31</v>
      </c>
      <c r="F258" s="67" t="s">
        <v>64</v>
      </c>
      <c r="G258" s="92">
        <v>2017</v>
      </c>
      <c r="H258" s="135">
        <v>2018</v>
      </c>
      <c r="I258" s="140" t="s">
        <v>262</v>
      </c>
      <c r="J258" s="120"/>
      <c r="K258" s="120"/>
      <c r="L258" s="120"/>
      <c r="M258" s="120"/>
      <c r="N258" s="120"/>
      <c r="O258" s="120"/>
      <c r="P258" s="120"/>
      <c r="Q258" s="120"/>
      <c r="R258" s="120"/>
      <c r="S258" s="141"/>
      <c r="T258" s="124">
        <v>566992</v>
      </c>
      <c r="U258" s="199"/>
      <c r="X258" s="118"/>
    </row>
    <row r="259" spans="1:24" s="35" customFormat="1" ht="24.95" customHeight="1" x14ac:dyDescent="0.2">
      <c r="A259" s="186" t="s">
        <v>1227</v>
      </c>
      <c r="B259" s="284" t="s">
        <v>106</v>
      </c>
      <c r="C259" s="131" t="s">
        <v>63</v>
      </c>
      <c r="D259" s="92" t="s">
        <v>463</v>
      </c>
      <c r="E259" s="92" t="s">
        <v>31</v>
      </c>
      <c r="F259" s="67" t="s">
        <v>64</v>
      </c>
      <c r="G259" s="92">
        <v>2016</v>
      </c>
      <c r="H259" s="135">
        <v>2017</v>
      </c>
      <c r="I259" s="140" t="s">
        <v>184</v>
      </c>
      <c r="J259" s="120"/>
      <c r="K259" s="120"/>
      <c r="L259" s="120"/>
      <c r="M259" s="120"/>
      <c r="N259" s="120"/>
      <c r="O259" s="120"/>
      <c r="P259" s="120"/>
      <c r="Q259" s="120"/>
      <c r="R259" s="120"/>
      <c r="S259" s="141"/>
      <c r="T259" s="124">
        <v>487471</v>
      </c>
      <c r="U259" s="199"/>
      <c r="X259" s="118"/>
    </row>
    <row r="260" spans="1:24" s="35" customFormat="1" ht="24.95" customHeight="1" x14ac:dyDescent="0.2">
      <c r="A260" s="186" t="s">
        <v>1227</v>
      </c>
      <c r="B260" s="284" t="s">
        <v>108</v>
      </c>
      <c r="C260" s="131" t="s">
        <v>67</v>
      </c>
      <c r="D260" s="92" t="s">
        <v>463</v>
      </c>
      <c r="E260" s="92" t="s">
        <v>31</v>
      </c>
      <c r="F260" s="67" t="s">
        <v>64</v>
      </c>
      <c r="G260" s="92">
        <v>2017</v>
      </c>
      <c r="H260" s="135">
        <v>2018</v>
      </c>
      <c r="I260" s="140" t="s">
        <v>1212</v>
      </c>
      <c r="J260" s="120"/>
      <c r="K260" s="120"/>
      <c r="L260" s="120"/>
      <c r="M260" s="120"/>
      <c r="N260" s="120"/>
      <c r="O260" s="120"/>
      <c r="P260" s="120"/>
      <c r="Q260" s="120"/>
      <c r="R260" s="120"/>
      <c r="S260" s="141"/>
      <c r="T260" s="124">
        <v>352589</v>
      </c>
      <c r="U260" s="199"/>
      <c r="X260" s="118"/>
    </row>
    <row r="261" spans="1:24" s="35" customFormat="1" ht="24.95" customHeight="1" x14ac:dyDescent="0.2">
      <c r="A261" s="186" t="s">
        <v>1227</v>
      </c>
      <c r="B261" s="284" t="s">
        <v>110</v>
      </c>
      <c r="C261" s="131" t="s">
        <v>63</v>
      </c>
      <c r="D261" s="92" t="s">
        <v>463</v>
      </c>
      <c r="E261" s="92" t="s">
        <v>31</v>
      </c>
      <c r="F261" s="67" t="s">
        <v>64</v>
      </c>
      <c r="G261" s="92">
        <v>2017</v>
      </c>
      <c r="H261" s="135">
        <v>2018</v>
      </c>
      <c r="I261" s="140" t="s">
        <v>986</v>
      </c>
      <c r="J261" s="120"/>
      <c r="K261" s="120"/>
      <c r="L261" s="120"/>
      <c r="M261" s="120"/>
      <c r="N261" s="120"/>
      <c r="O261" s="120"/>
      <c r="P261" s="120"/>
      <c r="Q261" s="120"/>
      <c r="R261" s="120"/>
      <c r="S261" s="141"/>
      <c r="T261" s="124">
        <v>491190</v>
      </c>
      <c r="U261" s="199"/>
      <c r="X261" s="118"/>
    </row>
    <row r="262" spans="1:24" s="35" customFormat="1" ht="24.95" customHeight="1" x14ac:dyDescent="0.2">
      <c r="A262" s="186" t="s">
        <v>1227</v>
      </c>
      <c r="B262" s="284" t="s">
        <v>112</v>
      </c>
      <c r="C262" s="131" t="s">
        <v>63</v>
      </c>
      <c r="D262" s="92" t="s">
        <v>463</v>
      </c>
      <c r="E262" s="92" t="s">
        <v>31</v>
      </c>
      <c r="F262" s="67" t="s">
        <v>64</v>
      </c>
      <c r="G262" s="92">
        <v>2017</v>
      </c>
      <c r="H262" s="135">
        <v>2018</v>
      </c>
      <c r="I262" s="140" t="s">
        <v>986</v>
      </c>
      <c r="J262" s="120"/>
      <c r="K262" s="120"/>
      <c r="L262" s="120"/>
      <c r="M262" s="120"/>
      <c r="N262" s="120"/>
      <c r="O262" s="120"/>
      <c r="P262" s="120"/>
      <c r="Q262" s="120"/>
      <c r="R262" s="120"/>
      <c r="S262" s="141"/>
      <c r="T262" s="124">
        <v>421000</v>
      </c>
      <c r="U262" s="199"/>
      <c r="X262" s="118"/>
    </row>
    <row r="263" spans="1:24" s="35" customFormat="1" ht="24.95" customHeight="1" x14ac:dyDescent="0.2">
      <c r="A263" s="186" t="s">
        <v>1227</v>
      </c>
      <c r="B263" s="284" t="s">
        <v>114</v>
      </c>
      <c r="C263" s="131" t="s">
        <v>67</v>
      </c>
      <c r="D263" s="92" t="s">
        <v>463</v>
      </c>
      <c r="E263" s="92" t="s">
        <v>31</v>
      </c>
      <c r="F263" s="67" t="s">
        <v>64</v>
      </c>
      <c r="G263" s="92">
        <v>2017</v>
      </c>
      <c r="H263" s="135">
        <v>2018</v>
      </c>
      <c r="I263" s="140" t="s">
        <v>986</v>
      </c>
      <c r="J263" s="120"/>
      <c r="K263" s="120"/>
      <c r="L263" s="120"/>
      <c r="M263" s="120"/>
      <c r="N263" s="120"/>
      <c r="O263" s="120"/>
      <c r="P263" s="120"/>
      <c r="Q263" s="120"/>
      <c r="R263" s="120"/>
      <c r="S263" s="141"/>
      <c r="T263" s="124">
        <v>449856</v>
      </c>
      <c r="U263" s="199"/>
      <c r="X263" s="118"/>
    </row>
    <row r="264" spans="1:24" s="35" customFormat="1" ht="24.95" customHeight="1" x14ac:dyDescent="0.2">
      <c r="A264" s="186" t="s">
        <v>1227</v>
      </c>
      <c r="B264" s="284" t="s">
        <v>116</v>
      </c>
      <c r="C264" s="131" t="s">
        <v>63</v>
      </c>
      <c r="D264" s="92" t="s">
        <v>463</v>
      </c>
      <c r="E264" s="92" t="s">
        <v>31</v>
      </c>
      <c r="F264" s="67" t="s">
        <v>64</v>
      </c>
      <c r="G264" s="92">
        <v>2017</v>
      </c>
      <c r="H264" s="135">
        <v>2018</v>
      </c>
      <c r="I264" s="140" t="s">
        <v>988</v>
      </c>
      <c r="J264" s="120"/>
      <c r="K264" s="120"/>
      <c r="L264" s="120"/>
      <c r="M264" s="120"/>
      <c r="N264" s="120"/>
      <c r="O264" s="120"/>
      <c r="P264" s="120"/>
      <c r="Q264" s="120"/>
      <c r="R264" s="120"/>
      <c r="S264" s="141"/>
      <c r="T264" s="124">
        <v>263170</v>
      </c>
      <c r="U264" s="199"/>
      <c r="X264" s="118"/>
    </row>
    <row r="265" spans="1:24" s="35" customFormat="1" ht="24.95" customHeight="1" x14ac:dyDescent="0.2">
      <c r="A265" s="186" t="s">
        <v>1227</v>
      </c>
      <c r="B265" s="284" t="s">
        <v>118</v>
      </c>
      <c r="C265" s="131" t="s">
        <v>67</v>
      </c>
      <c r="D265" s="92" t="s">
        <v>463</v>
      </c>
      <c r="E265" s="92" t="s">
        <v>31</v>
      </c>
      <c r="F265" s="67" t="s">
        <v>64</v>
      </c>
      <c r="G265" s="92">
        <v>2016</v>
      </c>
      <c r="H265" s="135">
        <v>2018</v>
      </c>
      <c r="I265" s="140" t="s">
        <v>988</v>
      </c>
      <c r="J265" s="120"/>
      <c r="K265" s="120"/>
      <c r="L265" s="120"/>
      <c r="M265" s="120"/>
      <c r="N265" s="120"/>
      <c r="O265" s="120"/>
      <c r="P265" s="120"/>
      <c r="Q265" s="120"/>
      <c r="R265" s="120"/>
      <c r="S265" s="141"/>
      <c r="T265" s="124">
        <v>180000</v>
      </c>
      <c r="U265" s="199"/>
      <c r="X265" s="118"/>
    </row>
    <row r="266" spans="1:24" s="35" customFormat="1" ht="24.95" customHeight="1" x14ac:dyDescent="0.2">
      <c r="A266" s="186" t="s">
        <v>1227</v>
      </c>
      <c r="B266" s="284" t="s">
        <v>120</v>
      </c>
      <c r="C266" s="131" t="s">
        <v>67</v>
      </c>
      <c r="D266" s="92" t="s">
        <v>463</v>
      </c>
      <c r="E266" s="92" t="s">
        <v>31</v>
      </c>
      <c r="F266" s="67" t="s">
        <v>64</v>
      </c>
      <c r="G266" s="92">
        <v>2016</v>
      </c>
      <c r="H266" s="135">
        <v>2018</v>
      </c>
      <c r="I266" s="140" t="s">
        <v>988</v>
      </c>
      <c r="J266" s="120"/>
      <c r="K266" s="120"/>
      <c r="L266" s="120"/>
      <c r="M266" s="120"/>
      <c r="N266" s="120"/>
      <c r="O266" s="120"/>
      <c r="P266" s="120"/>
      <c r="Q266" s="120"/>
      <c r="R266" s="120"/>
      <c r="S266" s="141"/>
      <c r="T266" s="124">
        <v>125000</v>
      </c>
      <c r="U266" s="199"/>
      <c r="X266" s="118"/>
    </row>
    <row r="267" spans="1:24" s="35" customFormat="1" ht="24.95" customHeight="1" x14ac:dyDescent="0.2">
      <c r="A267" s="186" t="s">
        <v>1227</v>
      </c>
      <c r="B267" s="284" t="s">
        <v>122</v>
      </c>
      <c r="C267" s="131" t="s">
        <v>79</v>
      </c>
      <c r="D267" s="92" t="s">
        <v>463</v>
      </c>
      <c r="E267" s="92" t="s">
        <v>31</v>
      </c>
      <c r="F267" s="67" t="s">
        <v>64</v>
      </c>
      <c r="G267" s="92">
        <v>2017</v>
      </c>
      <c r="H267" s="135">
        <v>2018</v>
      </c>
      <c r="I267" s="140" t="s">
        <v>988</v>
      </c>
      <c r="J267" s="120"/>
      <c r="K267" s="120"/>
      <c r="L267" s="120"/>
      <c r="M267" s="120"/>
      <c r="N267" s="120"/>
      <c r="O267" s="120"/>
      <c r="P267" s="120"/>
      <c r="Q267" s="120"/>
      <c r="R267" s="120"/>
      <c r="S267" s="141"/>
      <c r="T267" s="124">
        <v>80000</v>
      </c>
      <c r="U267" s="199"/>
      <c r="X267" s="118"/>
    </row>
    <row r="268" spans="1:24" s="35" customFormat="1" ht="24.95" customHeight="1" x14ac:dyDescent="0.2">
      <c r="A268" s="186" t="s">
        <v>1227</v>
      </c>
      <c r="B268" s="284" t="s">
        <v>124</v>
      </c>
      <c r="C268" s="131" t="s">
        <v>67</v>
      </c>
      <c r="D268" s="92" t="s">
        <v>463</v>
      </c>
      <c r="E268" s="92" t="s">
        <v>31</v>
      </c>
      <c r="F268" s="67" t="s">
        <v>64</v>
      </c>
      <c r="G268" s="92">
        <v>2016</v>
      </c>
      <c r="H268" s="135">
        <v>2018</v>
      </c>
      <c r="I268" s="140" t="s">
        <v>988</v>
      </c>
      <c r="J268" s="120"/>
      <c r="K268" s="120"/>
      <c r="L268" s="120"/>
      <c r="M268" s="120"/>
      <c r="N268" s="120"/>
      <c r="O268" s="120"/>
      <c r="P268" s="120"/>
      <c r="Q268" s="120"/>
      <c r="R268" s="120"/>
      <c r="S268" s="141"/>
      <c r="T268" s="124">
        <v>180000</v>
      </c>
      <c r="U268" s="199"/>
      <c r="X268" s="118"/>
    </row>
    <row r="269" spans="1:24" s="35" customFormat="1" ht="24.95" customHeight="1" x14ac:dyDescent="0.2">
      <c r="A269" s="186" t="s">
        <v>1227</v>
      </c>
      <c r="B269" s="284" t="s">
        <v>126</v>
      </c>
      <c r="C269" s="131" t="s">
        <v>67</v>
      </c>
      <c r="D269" s="92" t="s">
        <v>463</v>
      </c>
      <c r="E269" s="92" t="s">
        <v>31</v>
      </c>
      <c r="F269" s="67" t="s">
        <v>64</v>
      </c>
      <c r="G269" s="92">
        <v>2016</v>
      </c>
      <c r="H269" s="135">
        <v>2018</v>
      </c>
      <c r="I269" s="140" t="s">
        <v>529</v>
      </c>
      <c r="J269" s="120"/>
      <c r="K269" s="120"/>
      <c r="L269" s="120"/>
      <c r="M269" s="120"/>
      <c r="N269" s="120"/>
      <c r="O269" s="120"/>
      <c r="P269" s="120"/>
      <c r="Q269" s="120"/>
      <c r="R269" s="120"/>
      <c r="S269" s="141"/>
      <c r="T269" s="124">
        <v>349200</v>
      </c>
      <c r="U269" s="199"/>
      <c r="X269" s="118"/>
    </row>
    <row r="270" spans="1:24" s="35" customFormat="1" ht="24.95" customHeight="1" x14ac:dyDescent="0.2">
      <c r="A270" s="186" t="s">
        <v>1227</v>
      </c>
      <c r="B270" s="284" t="s">
        <v>128</v>
      </c>
      <c r="C270" s="131" t="s">
        <v>63</v>
      </c>
      <c r="D270" s="92" t="s">
        <v>463</v>
      </c>
      <c r="E270" s="92" t="s">
        <v>31</v>
      </c>
      <c r="F270" s="67" t="s">
        <v>64</v>
      </c>
      <c r="G270" s="92">
        <v>2017</v>
      </c>
      <c r="H270" s="135">
        <v>2018</v>
      </c>
      <c r="I270" s="140" t="s">
        <v>186</v>
      </c>
      <c r="J270" s="120"/>
      <c r="K270" s="120"/>
      <c r="L270" s="120"/>
      <c r="M270" s="120"/>
      <c r="N270" s="120"/>
      <c r="O270" s="120"/>
      <c r="P270" s="120"/>
      <c r="Q270" s="120"/>
      <c r="R270" s="120"/>
      <c r="S270" s="141"/>
      <c r="T270" s="124">
        <v>718753</v>
      </c>
      <c r="U270" s="199"/>
      <c r="X270" s="118"/>
    </row>
    <row r="271" spans="1:24" s="35" customFormat="1" ht="24.95" customHeight="1" x14ac:dyDescent="0.2">
      <c r="A271" s="186" t="s">
        <v>1227</v>
      </c>
      <c r="B271" s="284" t="s">
        <v>130</v>
      </c>
      <c r="C271" s="131" t="s">
        <v>63</v>
      </c>
      <c r="D271" s="92" t="s">
        <v>463</v>
      </c>
      <c r="E271" s="92" t="s">
        <v>31</v>
      </c>
      <c r="F271" s="67" t="s">
        <v>64</v>
      </c>
      <c r="G271" s="92">
        <v>2016</v>
      </c>
      <c r="H271" s="135">
        <v>2017</v>
      </c>
      <c r="I271" s="140" t="s">
        <v>186</v>
      </c>
      <c r="J271" s="120"/>
      <c r="K271" s="120"/>
      <c r="L271" s="120"/>
      <c r="M271" s="120"/>
      <c r="N271" s="120"/>
      <c r="O271" s="120"/>
      <c r="P271" s="120"/>
      <c r="Q271" s="120"/>
      <c r="R271" s="120"/>
      <c r="S271" s="141"/>
      <c r="T271" s="124">
        <v>300000</v>
      </c>
      <c r="U271" s="199"/>
      <c r="X271" s="118"/>
    </row>
    <row r="272" spans="1:24" s="35" customFormat="1" ht="24.95" customHeight="1" x14ac:dyDescent="0.2">
      <c r="A272" s="186" t="s">
        <v>1227</v>
      </c>
      <c r="B272" s="284" t="s">
        <v>132</v>
      </c>
      <c r="C272" s="131" t="s">
        <v>63</v>
      </c>
      <c r="D272" s="92" t="s">
        <v>463</v>
      </c>
      <c r="E272" s="92" t="s">
        <v>31</v>
      </c>
      <c r="F272" s="67" t="s">
        <v>64</v>
      </c>
      <c r="G272" s="92">
        <v>2016</v>
      </c>
      <c r="H272" s="135">
        <v>2018</v>
      </c>
      <c r="I272" s="140" t="s">
        <v>186</v>
      </c>
      <c r="J272" s="120"/>
      <c r="K272" s="120"/>
      <c r="L272" s="120"/>
      <c r="M272" s="120"/>
      <c r="N272" s="120"/>
      <c r="O272" s="120"/>
      <c r="P272" s="120"/>
      <c r="Q272" s="120"/>
      <c r="R272" s="120"/>
      <c r="S272" s="141"/>
      <c r="T272" s="124">
        <v>780000</v>
      </c>
      <c r="U272" s="199"/>
      <c r="X272" s="118"/>
    </row>
    <row r="273" spans="1:24" s="35" customFormat="1" ht="24.95" customHeight="1" x14ac:dyDescent="0.2">
      <c r="A273" s="186" t="s">
        <v>1227</v>
      </c>
      <c r="B273" s="284" t="s">
        <v>134</v>
      </c>
      <c r="C273" s="131" t="s">
        <v>63</v>
      </c>
      <c r="D273" s="92" t="s">
        <v>463</v>
      </c>
      <c r="E273" s="92" t="s">
        <v>31</v>
      </c>
      <c r="F273" s="67" t="s">
        <v>64</v>
      </c>
      <c r="G273" s="92">
        <v>2017</v>
      </c>
      <c r="H273" s="135">
        <v>2018</v>
      </c>
      <c r="I273" s="140" t="s">
        <v>186</v>
      </c>
      <c r="J273" s="120"/>
      <c r="K273" s="120"/>
      <c r="L273" s="120"/>
      <c r="M273" s="120"/>
      <c r="N273" s="120"/>
      <c r="O273" s="120"/>
      <c r="P273" s="120"/>
      <c r="Q273" s="120"/>
      <c r="R273" s="120"/>
      <c r="S273" s="141"/>
      <c r="T273" s="124">
        <v>859632</v>
      </c>
      <c r="U273" s="199"/>
      <c r="X273" s="118"/>
    </row>
    <row r="274" spans="1:24" s="35" customFormat="1" ht="24.95" customHeight="1" x14ac:dyDescent="0.2">
      <c r="A274" s="186" t="s">
        <v>1227</v>
      </c>
      <c r="B274" s="284" t="s">
        <v>136</v>
      </c>
      <c r="C274" s="131" t="s">
        <v>63</v>
      </c>
      <c r="D274" s="92" t="s">
        <v>137</v>
      </c>
      <c r="E274" s="92" t="s">
        <v>31</v>
      </c>
      <c r="F274" s="67" t="s">
        <v>64</v>
      </c>
      <c r="G274" s="92">
        <v>2015</v>
      </c>
      <c r="H274" s="135">
        <v>2016</v>
      </c>
      <c r="I274" s="140" t="s">
        <v>186</v>
      </c>
      <c r="J274" s="120"/>
      <c r="K274" s="120"/>
      <c r="L274" s="120"/>
      <c r="M274" s="120"/>
      <c r="N274" s="120"/>
      <c r="O274" s="120"/>
      <c r="P274" s="120"/>
      <c r="Q274" s="120"/>
      <c r="R274" s="120"/>
      <c r="S274" s="141"/>
      <c r="T274" s="124">
        <v>1086547</v>
      </c>
      <c r="U274" s="199"/>
      <c r="X274" s="118"/>
    </row>
    <row r="275" spans="1:24" s="35" customFormat="1" ht="24.95" customHeight="1" x14ac:dyDescent="0.2">
      <c r="A275" s="186" t="s">
        <v>1227</v>
      </c>
      <c r="B275" s="284" t="s">
        <v>139</v>
      </c>
      <c r="C275" s="131" t="s">
        <v>63</v>
      </c>
      <c r="D275" s="92" t="s">
        <v>463</v>
      </c>
      <c r="E275" s="92" t="s">
        <v>31</v>
      </c>
      <c r="F275" s="67" t="s">
        <v>64</v>
      </c>
      <c r="G275" s="92">
        <v>2017</v>
      </c>
      <c r="H275" s="135">
        <v>2018</v>
      </c>
      <c r="I275" s="140" t="s">
        <v>236</v>
      </c>
      <c r="J275" s="120"/>
      <c r="K275" s="120"/>
      <c r="L275" s="120"/>
      <c r="M275" s="120"/>
      <c r="N275" s="120"/>
      <c r="O275" s="120"/>
      <c r="P275" s="120"/>
      <c r="Q275" s="120"/>
      <c r="R275" s="120"/>
      <c r="S275" s="141"/>
      <c r="T275" s="124">
        <v>529025</v>
      </c>
      <c r="U275" s="199"/>
      <c r="X275" s="118"/>
    </row>
    <row r="276" spans="1:24" s="35" customFormat="1" ht="24.95" customHeight="1" x14ac:dyDescent="0.2">
      <c r="A276" s="186" t="s">
        <v>1227</v>
      </c>
      <c r="B276" s="284" t="s">
        <v>141</v>
      </c>
      <c r="C276" s="131" t="s">
        <v>63</v>
      </c>
      <c r="D276" s="92" t="s">
        <v>463</v>
      </c>
      <c r="E276" s="92" t="s">
        <v>31</v>
      </c>
      <c r="F276" s="67" t="s">
        <v>64</v>
      </c>
      <c r="G276" s="92">
        <v>2017</v>
      </c>
      <c r="H276" s="135">
        <v>2018</v>
      </c>
      <c r="I276" s="140" t="s">
        <v>236</v>
      </c>
      <c r="J276" s="120"/>
      <c r="K276" s="120"/>
      <c r="L276" s="120"/>
      <c r="M276" s="120"/>
      <c r="N276" s="120"/>
      <c r="O276" s="120"/>
      <c r="P276" s="120"/>
      <c r="Q276" s="120"/>
      <c r="R276" s="120"/>
      <c r="S276" s="141"/>
      <c r="T276" s="124">
        <v>838627</v>
      </c>
      <c r="U276" s="199"/>
      <c r="X276" s="118"/>
    </row>
    <row r="277" spans="1:24" s="35" customFormat="1" ht="24.95" customHeight="1" x14ac:dyDescent="0.2">
      <c r="A277" s="186" t="s">
        <v>1227</v>
      </c>
      <c r="B277" s="284" t="s">
        <v>143</v>
      </c>
      <c r="C277" s="131" t="s">
        <v>67</v>
      </c>
      <c r="D277" s="92" t="s">
        <v>463</v>
      </c>
      <c r="E277" s="92" t="s">
        <v>31</v>
      </c>
      <c r="F277" s="67" t="s">
        <v>64</v>
      </c>
      <c r="G277" s="92">
        <v>2016</v>
      </c>
      <c r="H277" s="135">
        <v>2018</v>
      </c>
      <c r="I277" s="140" t="s">
        <v>236</v>
      </c>
      <c r="J277" s="120"/>
      <c r="K277" s="120"/>
      <c r="L277" s="120"/>
      <c r="M277" s="120"/>
      <c r="N277" s="120"/>
      <c r="O277" s="120"/>
      <c r="P277" s="120"/>
      <c r="Q277" s="120"/>
      <c r="R277" s="120"/>
      <c r="S277" s="141"/>
      <c r="T277" s="124">
        <v>1100000</v>
      </c>
      <c r="U277" s="199"/>
      <c r="X277" s="118"/>
    </row>
    <row r="278" spans="1:24" s="35" customFormat="1" ht="24.95" customHeight="1" x14ac:dyDescent="0.2">
      <c r="A278" s="186" t="s">
        <v>1227</v>
      </c>
      <c r="B278" s="284" t="s">
        <v>145</v>
      </c>
      <c r="C278" s="131" t="s">
        <v>63</v>
      </c>
      <c r="D278" s="92" t="s">
        <v>463</v>
      </c>
      <c r="E278" s="92" t="s">
        <v>31</v>
      </c>
      <c r="F278" s="67" t="s">
        <v>64</v>
      </c>
      <c r="G278" s="92">
        <v>2017</v>
      </c>
      <c r="H278" s="135">
        <v>2018</v>
      </c>
      <c r="I278" s="140" t="s">
        <v>236</v>
      </c>
      <c r="J278" s="120"/>
      <c r="K278" s="120"/>
      <c r="L278" s="120"/>
      <c r="M278" s="120"/>
      <c r="N278" s="120"/>
      <c r="O278" s="120"/>
      <c r="P278" s="120"/>
      <c r="Q278" s="120"/>
      <c r="R278" s="120"/>
      <c r="S278" s="141"/>
      <c r="T278" s="124">
        <v>40000</v>
      </c>
      <c r="U278" s="199"/>
      <c r="X278" s="118"/>
    </row>
    <row r="279" spans="1:24" s="35" customFormat="1" ht="24.95" customHeight="1" x14ac:dyDescent="0.2">
      <c r="A279" s="186" t="s">
        <v>1227</v>
      </c>
      <c r="B279" s="284" t="s">
        <v>147</v>
      </c>
      <c r="C279" s="131" t="s">
        <v>63</v>
      </c>
      <c r="D279" s="92" t="s">
        <v>463</v>
      </c>
      <c r="E279" s="92" t="s">
        <v>31</v>
      </c>
      <c r="F279" s="67" t="s">
        <v>64</v>
      </c>
      <c r="G279" s="92">
        <v>2015</v>
      </c>
      <c r="H279" s="135">
        <v>2016</v>
      </c>
      <c r="I279" s="140" t="s">
        <v>236</v>
      </c>
      <c r="J279" s="120"/>
      <c r="K279" s="120"/>
      <c r="L279" s="120"/>
      <c r="M279" s="120"/>
      <c r="N279" s="120"/>
      <c r="O279" s="120"/>
      <c r="P279" s="120"/>
      <c r="Q279" s="120"/>
      <c r="R279" s="120"/>
      <c r="S279" s="141"/>
      <c r="T279" s="124">
        <v>694151</v>
      </c>
      <c r="U279" s="199"/>
      <c r="X279" s="118"/>
    </row>
    <row r="280" spans="1:24" s="35" customFormat="1" ht="24.95" customHeight="1" x14ac:dyDescent="0.2">
      <c r="A280" s="186" t="s">
        <v>1227</v>
      </c>
      <c r="B280" s="284" t="s">
        <v>149</v>
      </c>
      <c r="C280" s="131" t="s">
        <v>63</v>
      </c>
      <c r="D280" s="92" t="s">
        <v>463</v>
      </c>
      <c r="E280" s="92" t="s">
        <v>31</v>
      </c>
      <c r="F280" s="67" t="s">
        <v>64</v>
      </c>
      <c r="G280" s="92">
        <v>2016</v>
      </c>
      <c r="H280" s="135">
        <v>2018</v>
      </c>
      <c r="I280" s="140" t="s">
        <v>236</v>
      </c>
      <c r="J280" s="120"/>
      <c r="K280" s="120"/>
      <c r="L280" s="120"/>
      <c r="M280" s="120"/>
      <c r="N280" s="120"/>
      <c r="O280" s="120"/>
      <c r="P280" s="120"/>
      <c r="Q280" s="120"/>
      <c r="R280" s="120"/>
      <c r="S280" s="141"/>
      <c r="T280" s="124">
        <v>494387</v>
      </c>
      <c r="U280" s="199"/>
      <c r="X280" s="118"/>
    </row>
    <row r="281" spans="1:24" s="35" customFormat="1" ht="24.95" customHeight="1" x14ac:dyDescent="0.2">
      <c r="A281" s="186" t="s">
        <v>1227</v>
      </c>
      <c r="B281" s="284" t="s">
        <v>151</v>
      </c>
      <c r="C281" s="131" t="s">
        <v>79</v>
      </c>
      <c r="D281" s="92" t="s">
        <v>463</v>
      </c>
      <c r="E281" s="92" t="s">
        <v>31</v>
      </c>
      <c r="F281" s="67" t="s">
        <v>64</v>
      </c>
      <c r="G281" s="92">
        <v>2018</v>
      </c>
      <c r="H281" s="135">
        <v>2018</v>
      </c>
      <c r="I281" s="140" t="s">
        <v>236</v>
      </c>
      <c r="J281" s="120"/>
      <c r="K281" s="120"/>
      <c r="L281" s="120"/>
      <c r="M281" s="120"/>
      <c r="N281" s="120"/>
      <c r="O281" s="120"/>
      <c r="P281" s="120"/>
      <c r="Q281" s="120"/>
      <c r="R281" s="120"/>
      <c r="S281" s="141"/>
      <c r="T281" s="124">
        <v>850000</v>
      </c>
      <c r="U281" s="199"/>
      <c r="X281" s="118"/>
    </row>
    <row r="282" spans="1:24" s="35" customFormat="1" ht="24.95" customHeight="1" x14ac:dyDescent="0.2">
      <c r="A282" s="186" t="s">
        <v>1227</v>
      </c>
      <c r="B282" s="284" t="s">
        <v>153</v>
      </c>
      <c r="C282" s="131" t="s">
        <v>67</v>
      </c>
      <c r="D282" s="92" t="s">
        <v>463</v>
      </c>
      <c r="E282" s="92" t="s">
        <v>31</v>
      </c>
      <c r="F282" s="67" t="s">
        <v>64</v>
      </c>
      <c r="G282" s="92">
        <v>2018</v>
      </c>
      <c r="H282" s="135">
        <v>2018</v>
      </c>
      <c r="I282" s="140" t="s">
        <v>236</v>
      </c>
      <c r="J282" s="120"/>
      <c r="K282" s="120"/>
      <c r="L282" s="120"/>
      <c r="M282" s="120"/>
      <c r="N282" s="120"/>
      <c r="O282" s="120"/>
      <c r="P282" s="120"/>
      <c r="Q282" s="120"/>
      <c r="R282" s="120"/>
      <c r="S282" s="141"/>
      <c r="T282" s="124">
        <v>107088</v>
      </c>
      <c r="U282" s="199"/>
      <c r="X282" s="118"/>
    </row>
    <row r="283" spans="1:24" s="35" customFormat="1" ht="24.95" customHeight="1" x14ac:dyDescent="0.2">
      <c r="A283" s="186" t="s">
        <v>1227</v>
      </c>
      <c r="B283" s="284" t="s">
        <v>155</v>
      </c>
      <c r="C283" s="131" t="s">
        <v>156</v>
      </c>
      <c r="D283" s="92" t="s">
        <v>463</v>
      </c>
      <c r="E283" s="92" t="s">
        <v>31</v>
      </c>
      <c r="F283" s="67" t="s">
        <v>64</v>
      </c>
      <c r="G283" s="92">
        <v>2015</v>
      </c>
      <c r="H283" s="135">
        <v>2016</v>
      </c>
      <c r="I283" s="140" t="s">
        <v>236</v>
      </c>
      <c r="J283" s="120"/>
      <c r="K283" s="120"/>
      <c r="L283" s="120"/>
      <c r="M283" s="120"/>
      <c r="N283" s="120"/>
      <c r="O283" s="120"/>
      <c r="P283" s="120"/>
      <c r="Q283" s="120"/>
      <c r="R283" s="120"/>
      <c r="S283" s="141"/>
      <c r="T283" s="124">
        <v>50000</v>
      </c>
      <c r="U283" s="199"/>
      <c r="X283" s="118"/>
    </row>
    <row r="284" spans="1:24" s="35" customFormat="1" ht="24.95" customHeight="1" x14ac:dyDescent="0.2">
      <c r="A284" s="186" t="s">
        <v>1227</v>
      </c>
      <c r="B284" s="284" t="s">
        <v>158</v>
      </c>
      <c r="C284" s="131" t="s">
        <v>67</v>
      </c>
      <c r="D284" s="92" t="s">
        <v>463</v>
      </c>
      <c r="E284" s="92" t="s">
        <v>31</v>
      </c>
      <c r="F284" s="67" t="s">
        <v>64</v>
      </c>
      <c r="G284" s="92">
        <v>2016</v>
      </c>
      <c r="H284" s="135">
        <v>2018</v>
      </c>
      <c r="I284" s="140" t="s">
        <v>198</v>
      </c>
      <c r="J284" s="120"/>
      <c r="K284" s="120"/>
      <c r="L284" s="120"/>
      <c r="M284" s="120"/>
      <c r="N284" s="120"/>
      <c r="O284" s="120"/>
      <c r="P284" s="120"/>
      <c r="Q284" s="120"/>
      <c r="R284" s="120"/>
      <c r="S284" s="141"/>
      <c r="T284" s="124">
        <v>153648</v>
      </c>
      <c r="U284" s="199"/>
      <c r="X284" s="118"/>
    </row>
    <row r="285" spans="1:24" s="35" customFormat="1" ht="24.95" customHeight="1" x14ac:dyDescent="0.2">
      <c r="A285" s="186" t="s">
        <v>1227</v>
      </c>
      <c r="B285" s="284" t="s">
        <v>160</v>
      </c>
      <c r="C285" s="131" t="s">
        <v>67</v>
      </c>
      <c r="D285" s="92" t="s">
        <v>463</v>
      </c>
      <c r="E285" s="92" t="s">
        <v>31</v>
      </c>
      <c r="F285" s="67" t="s">
        <v>64</v>
      </c>
      <c r="G285" s="92">
        <v>2016</v>
      </c>
      <c r="H285" s="135">
        <v>2018</v>
      </c>
      <c r="I285" s="140" t="s">
        <v>198</v>
      </c>
      <c r="J285" s="120"/>
      <c r="K285" s="120"/>
      <c r="L285" s="120"/>
      <c r="M285" s="120"/>
      <c r="N285" s="120"/>
      <c r="O285" s="120"/>
      <c r="P285" s="120"/>
      <c r="Q285" s="120"/>
      <c r="R285" s="120"/>
      <c r="S285" s="141"/>
      <c r="T285" s="124">
        <v>228144</v>
      </c>
      <c r="U285" s="199"/>
      <c r="X285" s="118"/>
    </row>
    <row r="286" spans="1:24" s="35" customFormat="1" ht="24.95" customHeight="1" x14ac:dyDescent="0.2">
      <c r="A286" s="186" t="s">
        <v>1227</v>
      </c>
      <c r="B286" s="284" t="s">
        <v>162</v>
      </c>
      <c r="C286" s="131" t="s">
        <v>67</v>
      </c>
      <c r="D286" s="92" t="s">
        <v>463</v>
      </c>
      <c r="E286" s="92" t="s">
        <v>31</v>
      </c>
      <c r="F286" s="67" t="s">
        <v>64</v>
      </c>
      <c r="G286" s="92">
        <v>2018</v>
      </c>
      <c r="H286" s="135">
        <v>2018</v>
      </c>
      <c r="I286" s="140" t="s">
        <v>198</v>
      </c>
      <c r="J286" s="120"/>
      <c r="K286" s="120"/>
      <c r="L286" s="120"/>
      <c r="M286" s="120"/>
      <c r="N286" s="120"/>
      <c r="O286" s="120"/>
      <c r="P286" s="120"/>
      <c r="Q286" s="120"/>
      <c r="R286" s="120"/>
      <c r="S286" s="141"/>
      <c r="T286" s="124">
        <v>40000</v>
      </c>
      <c r="U286" s="199"/>
      <c r="X286" s="118"/>
    </row>
    <row r="287" spans="1:24" s="35" customFormat="1" ht="24.95" customHeight="1" x14ac:dyDescent="0.2">
      <c r="A287" s="186" t="s">
        <v>1227</v>
      </c>
      <c r="B287" s="284" t="s">
        <v>164</v>
      </c>
      <c r="C287" s="131" t="s">
        <v>63</v>
      </c>
      <c r="D287" s="92" t="s">
        <v>463</v>
      </c>
      <c r="E287" s="92" t="s">
        <v>31</v>
      </c>
      <c r="F287" s="67" t="s">
        <v>64</v>
      </c>
      <c r="G287" s="92">
        <v>2017</v>
      </c>
      <c r="H287" s="135">
        <v>2018</v>
      </c>
      <c r="I287" s="140" t="s">
        <v>1013</v>
      </c>
      <c r="J287" s="120"/>
      <c r="K287" s="120"/>
      <c r="L287" s="120"/>
      <c r="M287" s="120"/>
      <c r="N287" s="120"/>
      <c r="O287" s="120"/>
      <c r="P287" s="120"/>
      <c r="Q287" s="120"/>
      <c r="R287" s="120"/>
      <c r="S287" s="141"/>
      <c r="T287" s="124">
        <v>750000</v>
      </c>
      <c r="U287" s="199"/>
      <c r="X287" s="118"/>
    </row>
    <row r="288" spans="1:24" s="35" customFormat="1" ht="24.95" customHeight="1" x14ac:dyDescent="0.2">
      <c r="A288" s="186" t="s">
        <v>1227</v>
      </c>
      <c r="B288" s="284" t="s">
        <v>166</v>
      </c>
      <c r="C288" s="131" t="s">
        <v>67</v>
      </c>
      <c r="D288" s="92" t="s">
        <v>463</v>
      </c>
      <c r="E288" s="92" t="s">
        <v>31</v>
      </c>
      <c r="F288" s="67" t="s">
        <v>64</v>
      </c>
      <c r="G288" s="92">
        <v>2017</v>
      </c>
      <c r="H288" s="135">
        <v>2018</v>
      </c>
      <c r="I288" s="140" t="s">
        <v>1013</v>
      </c>
      <c r="J288" s="120"/>
      <c r="K288" s="120"/>
      <c r="L288" s="120"/>
      <c r="M288" s="120"/>
      <c r="N288" s="120"/>
      <c r="O288" s="120"/>
      <c r="P288" s="120"/>
      <c r="Q288" s="120"/>
      <c r="R288" s="120"/>
      <c r="S288" s="141"/>
      <c r="T288" s="124">
        <v>153648</v>
      </c>
      <c r="U288" s="199"/>
      <c r="X288" s="118"/>
    </row>
    <row r="289" spans="1:24" s="35" customFormat="1" ht="24.95" customHeight="1" x14ac:dyDescent="0.2">
      <c r="A289" s="186" t="s">
        <v>1227</v>
      </c>
      <c r="B289" s="284" t="s">
        <v>168</v>
      </c>
      <c r="C289" s="131" t="s">
        <v>63</v>
      </c>
      <c r="D289" s="92" t="s">
        <v>463</v>
      </c>
      <c r="E289" s="92" t="s">
        <v>31</v>
      </c>
      <c r="F289" s="67" t="s">
        <v>64</v>
      </c>
      <c r="G289" s="92">
        <v>2016</v>
      </c>
      <c r="H289" s="135">
        <v>2017</v>
      </c>
      <c r="I289" s="140" t="s">
        <v>516</v>
      </c>
      <c r="J289" s="120"/>
      <c r="K289" s="120"/>
      <c r="L289" s="120"/>
      <c r="M289" s="120"/>
      <c r="N289" s="120"/>
      <c r="O289" s="120"/>
      <c r="P289" s="120"/>
      <c r="Q289" s="120"/>
      <c r="R289" s="120"/>
      <c r="S289" s="141"/>
      <c r="T289" s="124">
        <v>565141</v>
      </c>
      <c r="U289" s="199"/>
      <c r="X289" s="118"/>
    </row>
    <row r="290" spans="1:24" s="35" customFormat="1" ht="24.95" customHeight="1" x14ac:dyDescent="0.2">
      <c r="A290" s="186" t="s">
        <v>1227</v>
      </c>
      <c r="B290" s="284" t="s">
        <v>170</v>
      </c>
      <c r="C290" s="131" t="s">
        <v>79</v>
      </c>
      <c r="D290" s="92" t="s">
        <v>463</v>
      </c>
      <c r="E290" s="92" t="s">
        <v>31</v>
      </c>
      <c r="F290" s="67" t="s">
        <v>64</v>
      </c>
      <c r="G290" s="92">
        <v>2015</v>
      </c>
      <c r="H290" s="135">
        <v>2018</v>
      </c>
      <c r="I290" s="140" t="s">
        <v>516</v>
      </c>
      <c r="J290" s="120"/>
      <c r="K290" s="120"/>
      <c r="L290" s="120"/>
      <c r="M290" s="120"/>
      <c r="N290" s="120"/>
      <c r="O290" s="120"/>
      <c r="P290" s="120"/>
      <c r="Q290" s="120"/>
      <c r="R290" s="120"/>
      <c r="S290" s="141"/>
      <c r="T290" s="124">
        <v>120000</v>
      </c>
      <c r="U290" s="199"/>
      <c r="X290" s="118"/>
    </row>
    <row r="291" spans="1:24" s="35" customFormat="1" ht="24.95" customHeight="1" x14ac:dyDescent="0.2">
      <c r="A291" s="186" t="s">
        <v>1227</v>
      </c>
      <c r="B291" s="284" t="s">
        <v>172</v>
      </c>
      <c r="C291" s="131" t="s">
        <v>63</v>
      </c>
      <c r="D291" s="92" t="s">
        <v>463</v>
      </c>
      <c r="E291" s="92" t="s">
        <v>31</v>
      </c>
      <c r="F291" s="67" t="s">
        <v>64</v>
      </c>
      <c r="G291" s="92">
        <v>2016</v>
      </c>
      <c r="H291" s="135">
        <v>2018</v>
      </c>
      <c r="I291" s="140" t="s">
        <v>516</v>
      </c>
      <c r="J291" s="120"/>
      <c r="K291" s="120"/>
      <c r="L291" s="120"/>
      <c r="M291" s="120"/>
      <c r="N291" s="120"/>
      <c r="O291" s="120"/>
      <c r="P291" s="120"/>
      <c r="Q291" s="120"/>
      <c r="R291" s="120"/>
      <c r="S291" s="141"/>
      <c r="T291" s="124">
        <v>800000</v>
      </c>
      <c r="U291" s="199"/>
      <c r="X291" s="118"/>
    </row>
    <row r="292" spans="1:24" s="35" customFormat="1" ht="24.95" customHeight="1" x14ac:dyDescent="0.2">
      <c r="A292" s="186" t="s">
        <v>1227</v>
      </c>
      <c r="B292" s="284" t="s">
        <v>174</v>
      </c>
      <c r="C292" s="131" t="s">
        <v>63</v>
      </c>
      <c r="D292" s="92" t="s">
        <v>175</v>
      </c>
      <c r="E292" s="92" t="s">
        <v>31</v>
      </c>
      <c r="F292" s="67" t="s">
        <v>64</v>
      </c>
      <c r="G292" s="92">
        <v>2018</v>
      </c>
      <c r="H292" s="135">
        <v>2018</v>
      </c>
      <c r="I292" s="140" t="s">
        <v>498</v>
      </c>
      <c r="J292" s="120"/>
      <c r="K292" s="120"/>
      <c r="L292" s="120"/>
      <c r="M292" s="120"/>
      <c r="N292" s="120"/>
      <c r="O292" s="120"/>
      <c r="P292" s="120"/>
      <c r="Q292" s="120"/>
      <c r="R292" s="120"/>
      <c r="S292" s="141"/>
      <c r="T292" s="124">
        <v>350000</v>
      </c>
      <c r="U292" s="199"/>
      <c r="X292" s="118"/>
    </row>
    <row r="293" spans="1:24" s="35" customFormat="1" ht="24.95" customHeight="1" x14ac:dyDescent="0.2">
      <c r="A293" s="186" t="s">
        <v>1227</v>
      </c>
      <c r="B293" s="284" t="s">
        <v>177</v>
      </c>
      <c r="C293" s="131" t="s">
        <v>79</v>
      </c>
      <c r="D293" s="92" t="s">
        <v>463</v>
      </c>
      <c r="E293" s="92" t="s">
        <v>31</v>
      </c>
      <c r="F293" s="67" t="s">
        <v>64</v>
      </c>
      <c r="G293" s="92">
        <v>2015</v>
      </c>
      <c r="H293" s="135">
        <v>2017</v>
      </c>
      <c r="I293" s="140" t="s">
        <v>220</v>
      </c>
      <c r="J293" s="120"/>
      <c r="K293" s="120"/>
      <c r="L293" s="120"/>
      <c r="M293" s="120"/>
      <c r="N293" s="120"/>
      <c r="O293" s="120"/>
      <c r="P293" s="120"/>
      <c r="Q293" s="120"/>
      <c r="R293" s="120"/>
      <c r="S293" s="141"/>
      <c r="T293" s="124">
        <v>340000</v>
      </c>
      <c r="U293" s="199"/>
      <c r="X293" s="118"/>
    </row>
    <row r="294" spans="1:24" s="35" customFormat="1" ht="24.95" customHeight="1" x14ac:dyDescent="0.2">
      <c r="A294" s="186" t="s">
        <v>1227</v>
      </c>
      <c r="B294" s="284" t="s">
        <v>179</v>
      </c>
      <c r="C294" s="131" t="s">
        <v>79</v>
      </c>
      <c r="D294" s="92" t="s">
        <v>180</v>
      </c>
      <c r="E294" s="92" t="s">
        <v>31</v>
      </c>
      <c r="F294" s="67" t="s">
        <v>64</v>
      </c>
      <c r="G294" s="92">
        <v>2017</v>
      </c>
      <c r="H294" s="135">
        <v>2018</v>
      </c>
      <c r="I294" s="140" t="s">
        <v>220</v>
      </c>
      <c r="J294" s="120"/>
      <c r="K294" s="120"/>
      <c r="L294" s="120"/>
      <c r="M294" s="120"/>
      <c r="N294" s="120"/>
      <c r="O294" s="120"/>
      <c r="P294" s="120"/>
      <c r="Q294" s="120"/>
      <c r="R294" s="120"/>
      <c r="S294" s="141"/>
      <c r="T294" s="124">
        <v>373168</v>
      </c>
      <c r="U294" s="199"/>
      <c r="X294" s="118"/>
    </row>
    <row r="295" spans="1:24" s="35" customFormat="1" ht="24.95" customHeight="1" x14ac:dyDescent="0.2">
      <c r="A295" s="186" t="s">
        <v>1227</v>
      </c>
      <c r="B295" s="284" t="s">
        <v>1223</v>
      </c>
      <c r="C295" s="131" t="s">
        <v>63</v>
      </c>
      <c r="D295" s="92" t="s">
        <v>463</v>
      </c>
      <c r="E295" s="92" t="s">
        <v>31</v>
      </c>
      <c r="F295" s="67" t="s">
        <v>64</v>
      </c>
      <c r="G295" s="92">
        <v>2015</v>
      </c>
      <c r="H295" s="135">
        <v>2016</v>
      </c>
      <c r="I295" s="140" t="s">
        <v>184</v>
      </c>
      <c r="J295" s="120"/>
      <c r="K295" s="120"/>
      <c r="L295" s="120"/>
      <c r="M295" s="120"/>
      <c r="N295" s="120"/>
      <c r="O295" s="120"/>
      <c r="P295" s="120"/>
      <c r="Q295" s="120"/>
      <c r="R295" s="120"/>
      <c r="S295" s="141"/>
      <c r="T295" s="124">
        <v>500000</v>
      </c>
      <c r="U295" s="199"/>
      <c r="X295" s="118"/>
    </row>
    <row r="296" spans="1:24" s="35" customFormat="1" ht="24.95" customHeight="1" x14ac:dyDescent="0.2">
      <c r="A296" s="186" t="s">
        <v>1227</v>
      </c>
      <c r="B296" s="284" t="s">
        <v>1224</v>
      </c>
      <c r="C296" s="131" t="s">
        <v>63</v>
      </c>
      <c r="D296" s="92" t="s">
        <v>463</v>
      </c>
      <c r="E296" s="92" t="s">
        <v>31</v>
      </c>
      <c r="F296" s="67" t="s">
        <v>64</v>
      </c>
      <c r="G296" s="92">
        <v>2015</v>
      </c>
      <c r="H296" s="135">
        <v>2018</v>
      </c>
      <c r="I296" s="140" t="s">
        <v>186</v>
      </c>
      <c r="J296" s="120"/>
      <c r="K296" s="120"/>
      <c r="L296" s="120"/>
      <c r="M296" s="120"/>
      <c r="N296" s="120"/>
      <c r="O296" s="120"/>
      <c r="P296" s="120"/>
      <c r="Q296" s="120"/>
      <c r="R296" s="120"/>
      <c r="S296" s="141"/>
      <c r="T296" s="124">
        <v>1500000</v>
      </c>
      <c r="U296" s="199"/>
      <c r="X296" s="118"/>
    </row>
    <row r="297" spans="1:24" s="35" customFormat="1" ht="24.95" customHeight="1" x14ac:dyDescent="0.2">
      <c r="A297" s="186" t="s">
        <v>1227</v>
      </c>
      <c r="B297" s="284" t="s">
        <v>1225</v>
      </c>
      <c r="C297" s="131" t="s">
        <v>63</v>
      </c>
      <c r="D297" s="92" t="s">
        <v>463</v>
      </c>
      <c r="E297" s="92" t="s">
        <v>31</v>
      </c>
      <c r="F297" s="67" t="s">
        <v>64</v>
      </c>
      <c r="G297" s="92">
        <v>2015</v>
      </c>
      <c r="H297" s="135">
        <v>2017</v>
      </c>
      <c r="I297" s="140" t="s">
        <v>184</v>
      </c>
      <c r="J297" s="120"/>
      <c r="K297" s="120"/>
      <c r="L297" s="120"/>
      <c r="M297" s="120"/>
      <c r="N297" s="120"/>
      <c r="O297" s="120"/>
      <c r="P297" s="120"/>
      <c r="Q297" s="120"/>
      <c r="R297" s="120"/>
      <c r="S297" s="141"/>
      <c r="T297" s="124">
        <v>1000000</v>
      </c>
      <c r="U297" s="199"/>
      <c r="X297" s="118"/>
    </row>
    <row r="298" spans="1:24" s="35" customFormat="1" ht="24.95" customHeight="1" x14ac:dyDescent="0.2">
      <c r="A298" s="186" t="s">
        <v>1227</v>
      </c>
      <c r="B298" s="284" t="s">
        <v>188</v>
      </c>
      <c r="C298" s="131" t="s">
        <v>79</v>
      </c>
      <c r="D298" s="92" t="s">
        <v>9</v>
      </c>
      <c r="E298" s="92" t="s">
        <v>31</v>
      </c>
      <c r="F298" s="67" t="s">
        <v>189</v>
      </c>
      <c r="G298" s="92">
        <v>2017</v>
      </c>
      <c r="H298" s="135">
        <v>2022</v>
      </c>
      <c r="I298" s="140" t="s">
        <v>34</v>
      </c>
      <c r="J298" s="120"/>
      <c r="K298" s="120"/>
      <c r="L298" s="120"/>
      <c r="M298" s="120"/>
      <c r="N298" s="120"/>
      <c r="O298" s="120"/>
      <c r="P298" s="120"/>
      <c r="Q298" s="120"/>
      <c r="R298" s="120"/>
      <c r="S298" s="141"/>
      <c r="T298" s="124">
        <v>154000000</v>
      </c>
      <c r="U298" s="199"/>
      <c r="X298" s="118"/>
    </row>
    <row r="299" spans="1:24" s="35" customFormat="1" ht="24.95" customHeight="1" x14ac:dyDescent="0.2">
      <c r="A299" s="186" t="s">
        <v>1227</v>
      </c>
      <c r="B299" s="284" t="s">
        <v>191</v>
      </c>
      <c r="C299" s="131" t="s">
        <v>63</v>
      </c>
      <c r="D299" s="92" t="s">
        <v>192</v>
      </c>
      <c r="E299" s="92" t="s">
        <v>31</v>
      </c>
      <c r="F299" s="67" t="s">
        <v>193</v>
      </c>
      <c r="G299" s="92">
        <v>2012</v>
      </c>
      <c r="H299" s="135">
        <v>2015</v>
      </c>
      <c r="I299" s="140" t="s">
        <v>194</v>
      </c>
      <c r="J299" s="120"/>
      <c r="K299" s="120"/>
      <c r="L299" s="120"/>
      <c r="M299" s="120"/>
      <c r="N299" s="120"/>
      <c r="O299" s="120"/>
      <c r="P299" s="120"/>
      <c r="Q299" s="120"/>
      <c r="R299" s="120"/>
      <c r="S299" s="141"/>
      <c r="T299" s="124">
        <v>2135635</v>
      </c>
      <c r="U299" s="199"/>
      <c r="X299" s="118"/>
    </row>
    <row r="300" spans="1:24" s="35" customFormat="1" ht="24.95" customHeight="1" x14ac:dyDescent="0.2">
      <c r="A300" s="186" t="s">
        <v>1227</v>
      </c>
      <c r="B300" s="284" t="s">
        <v>195</v>
      </c>
      <c r="C300" s="131" t="s">
        <v>63</v>
      </c>
      <c r="D300" s="92" t="s">
        <v>196</v>
      </c>
      <c r="E300" s="92" t="s">
        <v>31</v>
      </c>
      <c r="F300" s="67" t="s">
        <v>197</v>
      </c>
      <c r="G300" s="92">
        <v>2012</v>
      </c>
      <c r="H300" s="135">
        <v>2015</v>
      </c>
      <c r="I300" s="140" t="s">
        <v>198</v>
      </c>
      <c r="J300" s="120"/>
      <c r="K300" s="120"/>
      <c r="L300" s="120"/>
      <c r="M300" s="120"/>
      <c r="N300" s="120"/>
      <c r="O300" s="120"/>
      <c r="P300" s="120"/>
      <c r="Q300" s="120"/>
      <c r="R300" s="120"/>
      <c r="S300" s="141"/>
      <c r="T300" s="124">
        <v>1702943</v>
      </c>
      <c r="U300" s="199"/>
      <c r="X300" s="118"/>
    </row>
    <row r="301" spans="1:24" s="35" customFormat="1" ht="24.95" customHeight="1" x14ac:dyDescent="0.2">
      <c r="A301" s="186" t="s">
        <v>1227</v>
      </c>
      <c r="B301" s="284" t="s">
        <v>199</v>
      </c>
      <c r="C301" s="131" t="s">
        <v>1226</v>
      </c>
      <c r="D301" s="92" t="s">
        <v>201</v>
      </c>
      <c r="E301" s="92" t="s">
        <v>31</v>
      </c>
      <c r="F301" s="67" t="s">
        <v>202</v>
      </c>
      <c r="G301" s="92">
        <v>2013</v>
      </c>
      <c r="H301" s="135">
        <v>2014</v>
      </c>
      <c r="I301" s="140" t="s">
        <v>203</v>
      </c>
      <c r="J301" s="120"/>
      <c r="K301" s="120"/>
      <c r="L301" s="120"/>
      <c r="M301" s="120"/>
      <c r="N301" s="120"/>
      <c r="O301" s="120"/>
      <c r="P301" s="120"/>
      <c r="Q301" s="120"/>
      <c r="R301" s="120"/>
      <c r="S301" s="141"/>
      <c r="T301" s="124">
        <v>1485614</v>
      </c>
      <c r="U301" s="199"/>
      <c r="X301" s="118"/>
    </row>
    <row r="302" spans="1:24" s="35" customFormat="1" ht="24.95" customHeight="1" x14ac:dyDescent="0.2">
      <c r="A302" s="186" t="s">
        <v>1227</v>
      </c>
      <c r="B302" s="284" t="s">
        <v>204</v>
      </c>
      <c r="C302" s="131" t="s">
        <v>1226</v>
      </c>
      <c r="D302" s="92" t="s">
        <v>205</v>
      </c>
      <c r="E302" s="92" t="s">
        <v>31</v>
      </c>
      <c r="F302" s="67" t="s">
        <v>206</v>
      </c>
      <c r="G302" s="92">
        <v>2012</v>
      </c>
      <c r="H302" s="135">
        <v>2013</v>
      </c>
      <c r="I302" s="140" t="s">
        <v>207</v>
      </c>
      <c r="J302" s="120"/>
      <c r="K302" s="120"/>
      <c r="L302" s="120"/>
      <c r="M302" s="120"/>
      <c r="N302" s="120"/>
      <c r="O302" s="120"/>
      <c r="P302" s="120"/>
      <c r="Q302" s="120"/>
      <c r="R302" s="120"/>
      <c r="S302" s="141"/>
      <c r="T302" s="124">
        <v>1586581</v>
      </c>
      <c r="U302" s="199"/>
      <c r="X302" s="118"/>
    </row>
    <row r="303" spans="1:24" s="35" customFormat="1" ht="24.95" customHeight="1" x14ac:dyDescent="0.2">
      <c r="A303" s="186" t="s">
        <v>1227</v>
      </c>
      <c r="B303" s="284" t="s">
        <v>208</v>
      </c>
      <c r="C303" s="131" t="s">
        <v>1226</v>
      </c>
      <c r="D303" s="92" t="s">
        <v>209</v>
      </c>
      <c r="E303" s="92" t="s">
        <v>31</v>
      </c>
      <c r="F303" s="67" t="s">
        <v>210</v>
      </c>
      <c r="G303" s="92">
        <v>2012</v>
      </c>
      <c r="H303" s="135">
        <v>2014</v>
      </c>
      <c r="I303" s="140" t="s">
        <v>211</v>
      </c>
      <c r="J303" s="120"/>
      <c r="K303" s="120"/>
      <c r="L303" s="120"/>
      <c r="M303" s="120"/>
      <c r="N303" s="120"/>
      <c r="O303" s="120"/>
      <c r="P303" s="120"/>
      <c r="Q303" s="120"/>
      <c r="R303" s="120"/>
      <c r="S303" s="141"/>
      <c r="T303" s="124">
        <v>1769508</v>
      </c>
      <c r="U303" s="199"/>
      <c r="X303" s="118"/>
    </row>
    <row r="304" spans="1:24" s="35" customFormat="1" ht="24.95" customHeight="1" x14ac:dyDescent="0.2">
      <c r="A304" s="186" t="s">
        <v>1227</v>
      </c>
      <c r="B304" s="284" t="s">
        <v>212</v>
      </c>
      <c r="C304" s="131" t="s">
        <v>63</v>
      </c>
      <c r="D304" s="92" t="s">
        <v>213</v>
      </c>
      <c r="E304" s="92" t="s">
        <v>31</v>
      </c>
      <c r="F304" s="67" t="s">
        <v>214</v>
      </c>
      <c r="G304" s="92">
        <v>2013</v>
      </c>
      <c r="H304" s="135">
        <v>2015</v>
      </c>
      <c r="I304" s="140" t="s">
        <v>186</v>
      </c>
      <c r="J304" s="120"/>
      <c r="K304" s="120"/>
      <c r="L304" s="120"/>
      <c r="M304" s="120"/>
      <c r="N304" s="120"/>
      <c r="O304" s="120"/>
      <c r="P304" s="120"/>
      <c r="Q304" s="120"/>
      <c r="R304" s="120"/>
      <c r="S304" s="141"/>
      <c r="T304" s="124">
        <v>2224628</v>
      </c>
      <c r="U304" s="199"/>
      <c r="X304" s="118"/>
    </row>
    <row r="305" spans="1:24" s="35" customFormat="1" ht="24.95" customHeight="1" x14ac:dyDescent="0.2">
      <c r="A305" s="186" t="s">
        <v>1227</v>
      </c>
      <c r="B305" s="284" t="s">
        <v>215</v>
      </c>
      <c r="C305" s="131" t="s">
        <v>63</v>
      </c>
      <c r="D305" s="92" t="s">
        <v>216</v>
      </c>
      <c r="E305" s="92" t="s">
        <v>31</v>
      </c>
      <c r="F305" s="67" t="s">
        <v>210</v>
      </c>
      <c r="G305" s="92">
        <v>2015</v>
      </c>
      <c r="H305" s="135">
        <v>2016</v>
      </c>
      <c r="I305" s="140" t="s">
        <v>211</v>
      </c>
      <c r="J305" s="120"/>
      <c r="K305" s="120"/>
      <c r="L305" s="120"/>
      <c r="M305" s="120"/>
      <c r="N305" s="120"/>
      <c r="O305" s="120"/>
      <c r="P305" s="120"/>
      <c r="Q305" s="120"/>
      <c r="R305" s="120"/>
      <c r="S305" s="141"/>
      <c r="T305" s="124">
        <v>1091285</v>
      </c>
      <c r="U305" s="199"/>
      <c r="X305" s="118"/>
    </row>
    <row r="306" spans="1:24" s="35" customFormat="1" ht="24.95" customHeight="1" x14ac:dyDescent="0.2">
      <c r="A306" s="186" t="s">
        <v>1227</v>
      </c>
      <c r="B306" s="284" t="s">
        <v>1472</v>
      </c>
      <c r="C306" s="131" t="s">
        <v>63</v>
      </c>
      <c r="D306" s="92" t="s">
        <v>218</v>
      </c>
      <c r="E306" s="92" t="s">
        <v>31</v>
      </c>
      <c r="F306" s="67" t="s">
        <v>219</v>
      </c>
      <c r="G306" s="92">
        <v>2013</v>
      </c>
      <c r="H306" s="135">
        <v>2015</v>
      </c>
      <c r="I306" s="140" t="s">
        <v>220</v>
      </c>
      <c r="J306" s="120"/>
      <c r="K306" s="120"/>
      <c r="L306" s="120"/>
      <c r="M306" s="120"/>
      <c r="N306" s="120"/>
      <c r="O306" s="120"/>
      <c r="P306" s="120"/>
      <c r="Q306" s="120"/>
      <c r="R306" s="120"/>
      <c r="S306" s="141"/>
      <c r="T306" s="124">
        <v>1101415</v>
      </c>
      <c r="U306" s="199"/>
      <c r="X306" s="118"/>
    </row>
    <row r="307" spans="1:24" s="35" customFormat="1" ht="24.95" customHeight="1" x14ac:dyDescent="0.2">
      <c r="A307" s="186" t="s">
        <v>1227</v>
      </c>
      <c r="B307" s="284" t="s">
        <v>221</v>
      </c>
      <c r="C307" s="131" t="s">
        <v>63</v>
      </c>
      <c r="D307" s="92" t="s">
        <v>222</v>
      </c>
      <c r="E307" s="92" t="s">
        <v>31</v>
      </c>
      <c r="F307" s="67" t="s">
        <v>223</v>
      </c>
      <c r="G307" s="92">
        <v>2014</v>
      </c>
      <c r="H307" s="135">
        <v>2015</v>
      </c>
      <c r="I307" s="140" t="s">
        <v>224</v>
      </c>
      <c r="J307" s="120"/>
      <c r="K307" s="120"/>
      <c r="L307" s="120"/>
      <c r="M307" s="120"/>
      <c r="N307" s="120"/>
      <c r="O307" s="120"/>
      <c r="P307" s="120"/>
      <c r="Q307" s="120"/>
      <c r="R307" s="120"/>
      <c r="S307" s="141"/>
      <c r="T307" s="124">
        <v>2535076</v>
      </c>
      <c r="U307" s="199"/>
      <c r="X307" s="118"/>
    </row>
    <row r="308" spans="1:24" s="35" customFormat="1" ht="24.95" customHeight="1" x14ac:dyDescent="0.2">
      <c r="A308" s="186" t="s">
        <v>1227</v>
      </c>
      <c r="B308" s="284" t="s">
        <v>225</v>
      </c>
      <c r="C308" s="131" t="s">
        <v>63</v>
      </c>
      <c r="D308" s="92" t="s">
        <v>226</v>
      </c>
      <c r="E308" s="92" t="s">
        <v>31</v>
      </c>
      <c r="F308" s="67" t="s">
        <v>227</v>
      </c>
      <c r="G308" s="92">
        <v>2015</v>
      </c>
      <c r="H308" s="135">
        <v>2017</v>
      </c>
      <c r="I308" s="140" t="s">
        <v>228</v>
      </c>
      <c r="J308" s="120"/>
      <c r="K308" s="120"/>
      <c r="L308" s="120"/>
      <c r="M308" s="120"/>
      <c r="N308" s="120"/>
      <c r="O308" s="120"/>
      <c r="P308" s="120"/>
      <c r="Q308" s="120"/>
      <c r="R308" s="120"/>
      <c r="S308" s="141"/>
      <c r="T308" s="124">
        <v>1240366</v>
      </c>
      <c r="U308" s="199"/>
      <c r="X308" s="118"/>
    </row>
    <row r="309" spans="1:24" s="35" customFormat="1" ht="24.95" customHeight="1" x14ac:dyDescent="0.2">
      <c r="A309" s="186" t="s">
        <v>1227</v>
      </c>
      <c r="B309" s="284" t="s">
        <v>229</v>
      </c>
      <c r="C309" s="131" t="s">
        <v>63</v>
      </c>
      <c r="D309" s="92" t="s">
        <v>230</v>
      </c>
      <c r="E309" s="92" t="s">
        <v>31</v>
      </c>
      <c r="F309" s="67" t="s">
        <v>231</v>
      </c>
      <c r="G309" s="92">
        <v>2015</v>
      </c>
      <c r="H309" s="135">
        <v>2016</v>
      </c>
      <c r="I309" s="140" t="s">
        <v>232</v>
      </c>
      <c r="J309" s="120"/>
      <c r="K309" s="120"/>
      <c r="L309" s="120"/>
      <c r="M309" s="120"/>
      <c r="N309" s="120"/>
      <c r="O309" s="120"/>
      <c r="P309" s="120"/>
      <c r="Q309" s="120"/>
      <c r="R309" s="120"/>
      <c r="S309" s="141"/>
      <c r="T309" s="124">
        <v>3552020</v>
      </c>
      <c r="U309" s="199"/>
      <c r="X309" s="118"/>
    </row>
    <row r="310" spans="1:24" s="35" customFormat="1" ht="24.95" customHeight="1" x14ac:dyDescent="0.2">
      <c r="A310" s="186" t="s">
        <v>1227</v>
      </c>
      <c r="B310" s="284" t="s">
        <v>233</v>
      </c>
      <c r="C310" s="131" t="s">
        <v>63</v>
      </c>
      <c r="D310" s="92" t="s">
        <v>234</v>
      </c>
      <c r="E310" s="92" t="s">
        <v>31</v>
      </c>
      <c r="F310" s="67" t="s">
        <v>235</v>
      </c>
      <c r="G310" s="92">
        <v>2014</v>
      </c>
      <c r="H310" s="135">
        <v>2015</v>
      </c>
      <c r="I310" s="140" t="s">
        <v>236</v>
      </c>
      <c r="J310" s="120"/>
      <c r="K310" s="120"/>
      <c r="L310" s="120"/>
      <c r="M310" s="120"/>
      <c r="N310" s="120"/>
      <c r="O310" s="120"/>
      <c r="P310" s="120"/>
      <c r="Q310" s="120"/>
      <c r="R310" s="120"/>
      <c r="S310" s="141"/>
      <c r="T310" s="124">
        <v>1540766</v>
      </c>
      <c r="U310" s="199"/>
      <c r="X310" s="118"/>
    </row>
    <row r="311" spans="1:24" s="35" customFormat="1" ht="24.95" customHeight="1" x14ac:dyDescent="0.2">
      <c r="A311" s="186" t="s">
        <v>1227</v>
      </c>
      <c r="B311" s="284" t="s">
        <v>237</v>
      </c>
      <c r="C311" s="131" t="s">
        <v>63</v>
      </c>
      <c r="D311" s="92" t="s">
        <v>238</v>
      </c>
      <c r="E311" s="92" t="s">
        <v>31</v>
      </c>
      <c r="F311" s="67" t="s">
        <v>206</v>
      </c>
      <c r="G311" s="92">
        <v>2014</v>
      </c>
      <c r="H311" s="135">
        <v>2015</v>
      </c>
      <c r="I311" s="140" t="s">
        <v>207</v>
      </c>
      <c r="J311" s="120"/>
      <c r="K311" s="120"/>
      <c r="L311" s="120"/>
      <c r="M311" s="120"/>
      <c r="N311" s="120"/>
      <c r="O311" s="120"/>
      <c r="P311" s="120"/>
      <c r="Q311" s="120"/>
      <c r="R311" s="120"/>
      <c r="S311" s="141"/>
      <c r="T311" s="124">
        <v>2272903</v>
      </c>
      <c r="U311" s="199"/>
      <c r="X311" s="118"/>
    </row>
    <row r="312" spans="1:24" s="35" customFormat="1" ht="24.95" customHeight="1" x14ac:dyDescent="0.2">
      <c r="A312" s="186" t="s">
        <v>1227</v>
      </c>
      <c r="B312" s="284" t="s">
        <v>239</v>
      </c>
      <c r="C312" s="131" t="s">
        <v>63</v>
      </c>
      <c r="D312" s="92" t="s">
        <v>240</v>
      </c>
      <c r="E312" s="92" t="s">
        <v>31</v>
      </c>
      <c r="F312" s="67" t="s">
        <v>241</v>
      </c>
      <c r="G312" s="92">
        <v>2015</v>
      </c>
      <c r="H312" s="135">
        <v>2017</v>
      </c>
      <c r="I312" s="140" t="s">
        <v>242</v>
      </c>
      <c r="J312" s="120"/>
      <c r="K312" s="120"/>
      <c r="L312" s="120"/>
      <c r="M312" s="120"/>
      <c r="N312" s="120"/>
      <c r="O312" s="120"/>
      <c r="P312" s="120"/>
      <c r="Q312" s="120"/>
      <c r="R312" s="120"/>
      <c r="S312" s="141"/>
      <c r="T312" s="124">
        <v>1442398</v>
      </c>
      <c r="U312" s="199"/>
      <c r="X312" s="118"/>
    </row>
    <row r="313" spans="1:24" s="35" customFormat="1" ht="24.95" customHeight="1" x14ac:dyDescent="0.2">
      <c r="A313" s="186" t="s">
        <v>1227</v>
      </c>
      <c r="B313" s="284" t="s">
        <v>243</v>
      </c>
      <c r="C313" s="131" t="s">
        <v>63</v>
      </c>
      <c r="D313" s="92" t="s">
        <v>244</v>
      </c>
      <c r="E313" s="92" t="s">
        <v>31</v>
      </c>
      <c r="F313" s="67" t="s">
        <v>245</v>
      </c>
      <c r="G313" s="92">
        <v>2014</v>
      </c>
      <c r="H313" s="135">
        <v>2016</v>
      </c>
      <c r="I313" s="140" t="s">
        <v>58</v>
      </c>
      <c r="J313" s="120"/>
      <c r="K313" s="120"/>
      <c r="L313" s="120"/>
      <c r="M313" s="120"/>
      <c r="N313" s="120"/>
      <c r="O313" s="120"/>
      <c r="P313" s="120"/>
      <c r="Q313" s="120"/>
      <c r="R313" s="120"/>
      <c r="S313" s="141"/>
      <c r="T313" s="124">
        <v>1874278</v>
      </c>
      <c r="U313" s="199"/>
      <c r="X313" s="118"/>
    </row>
    <row r="314" spans="1:24" s="35" customFormat="1" ht="24.95" customHeight="1" x14ac:dyDescent="0.2">
      <c r="A314" s="186" t="s">
        <v>1227</v>
      </c>
      <c r="B314" s="284" t="s">
        <v>246</v>
      </c>
      <c r="C314" s="131" t="s">
        <v>63</v>
      </c>
      <c r="D314" s="92" t="s">
        <v>247</v>
      </c>
      <c r="E314" s="92" t="s">
        <v>31</v>
      </c>
      <c r="F314" s="67" t="s">
        <v>248</v>
      </c>
      <c r="G314" s="92">
        <v>2015</v>
      </c>
      <c r="H314" s="135">
        <v>2016</v>
      </c>
      <c r="I314" s="140" t="s">
        <v>249</v>
      </c>
      <c r="J314" s="120"/>
      <c r="K314" s="120"/>
      <c r="L314" s="120"/>
      <c r="M314" s="120"/>
      <c r="N314" s="120"/>
      <c r="O314" s="120"/>
      <c r="P314" s="120"/>
      <c r="Q314" s="120"/>
      <c r="R314" s="120"/>
      <c r="S314" s="141"/>
      <c r="T314" s="124">
        <v>6700404</v>
      </c>
      <c r="U314" s="199"/>
      <c r="X314" s="118"/>
    </row>
    <row r="315" spans="1:24" s="35" customFormat="1" ht="24.95" customHeight="1" x14ac:dyDescent="0.2">
      <c r="A315" s="186" t="s">
        <v>1227</v>
      </c>
      <c r="B315" s="284" t="s">
        <v>250</v>
      </c>
      <c r="C315" s="131" t="s">
        <v>63</v>
      </c>
      <c r="D315" s="92" t="s">
        <v>251</v>
      </c>
      <c r="E315" s="92" t="s">
        <v>31</v>
      </c>
      <c r="F315" s="67" t="s">
        <v>252</v>
      </c>
      <c r="G315" s="92">
        <v>2015</v>
      </c>
      <c r="H315" s="135">
        <v>2016</v>
      </c>
      <c r="I315" s="140" t="s">
        <v>59</v>
      </c>
      <c r="J315" s="120"/>
      <c r="K315" s="120"/>
      <c r="L315" s="120"/>
      <c r="M315" s="120"/>
      <c r="N315" s="120"/>
      <c r="O315" s="120"/>
      <c r="P315" s="120"/>
      <c r="Q315" s="120"/>
      <c r="R315" s="120"/>
      <c r="S315" s="141"/>
      <c r="T315" s="124">
        <v>1099740</v>
      </c>
      <c r="U315" s="199"/>
      <c r="X315" s="118"/>
    </row>
    <row r="316" spans="1:24" s="35" customFormat="1" ht="24.95" customHeight="1" x14ac:dyDescent="0.2">
      <c r="A316" s="186" t="s">
        <v>1227</v>
      </c>
      <c r="B316" s="284" t="s">
        <v>253</v>
      </c>
      <c r="C316" s="131" t="s">
        <v>63</v>
      </c>
      <c r="D316" s="92" t="s">
        <v>254</v>
      </c>
      <c r="E316" s="92" t="s">
        <v>31</v>
      </c>
      <c r="F316" s="67" t="s">
        <v>255</v>
      </c>
      <c r="G316" s="92">
        <v>2015</v>
      </c>
      <c r="H316" s="135">
        <v>2017</v>
      </c>
      <c r="I316" s="140" t="s">
        <v>256</v>
      </c>
      <c r="J316" s="120"/>
      <c r="K316" s="120"/>
      <c r="L316" s="120"/>
      <c r="M316" s="120"/>
      <c r="N316" s="120"/>
      <c r="O316" s="120"/>
      <c r="P316" s="120"/>
      <c r="Q316" s="120"/>
      <c r="R316" s="120"/>
      <c r="S316" s="141"/>
      <c r="T316" s="124">
        <v>2563597</v>
      </c>
      <c r="U316" s="199"/>
      <c r="X316" s="118"/>
    </row>
    <row r="317" spans="1:24" s="35" customFormat="1" ht="24.95" customHeight="1" x14ac:dyDescent="0.2">
      <c r="A317" s="186" t="s">
        <v>1227</v>
      </c>
      <c r="B317" s="284" t="s">
        <v>257</v>
      </c>
      <c r="C317" s="131" t="s">
        <v>63</v>
      </c>
      <c r="D317" s="92" t="s">
        <v>258</v>
      </c>
      <c r="E317" s="92" t="s">
        <v>31</v>
      </c>
      <c r="F317" s="67" t="s">
        <v>227</v>
      </c>
      <c r="G317" s="92">
        <v>2015</v>
      </c>
      <c r="H317" s="135">
        <v>2016</v>
      </c>
      <c r="I317" s="140" t="s">
        <v>228</v>
      </c>
      <c r="J317" s="120"/>
      <c r="K317" s="120"/>
      <c r="L317" s="120"/>
      <c r="M317" s="120"/>
      <c r="N317" s="120"/>
      <c r="O317" s="120"/>
      <c r="P317" s="120"/>
      <c r="Q317" s="120"/>
      <c r="R317" s="120"/>
      <c r="S317" s="141"/>
      <c r="T317" s="124">
        <v>1837070</v>
      </c>
      <c r="U317" s="199"/>
      <c r="X317" s="118"/>
    </row>
    <row r="318" spans="1:24" s="35" customFormat="1" ht="24.95" customHeight="1" x14ac:dyDescent="0.2">
      <c r="A318" s="186" t="s">
        <v>1227</v>
      </c>
      <c r="B318" s="284" t="s">
        <v>259</v>
      </c>
      <c r="C318" s="131" t="s">
        <v>63</v>
      </c>
      <c r="D318" s="92" t="s">
        <v>260</v>
      </c>
      <c r="E318" s="92" t="s">
        <v>31</v>
      </c>
      <c r="F318" s="67" t="s">
        <v>261</v>
      </c>
      <c r="G318" s="92">
        <v>2015</v>
      </c>
      <c r="H318" s="135">
        <v>2016</v>
      </c>
      <c r="I318" s="140" t="s">
        <v>262</v>
      </c>
      <c r="J318" s="120"/>
      <c r="K318" s="120"/>
      <c r="L318" s="120"/>
      <c r="M318" s="120"/>
      <c r="N318" s="120"/>
      <c r="O318" s="120"/>
      <c r="P318" s="120"/>
      <c r="Q318" s="120"/>
      <c r="R318" s="120"/>
      <c r="S318" s="141"/>
      <c r="T318" s="124">
        <v>2644743</v>
      </c>
      <c r="U318" s="199"/>
      <c r="X318" s="118"/>
    </row>
    <row r="319" spans="1:24" s="35" customFormat="1" ht="24.95" customHeight="1" x14ac:dyDescent="0.2">
      <c r="A319" s="186" t="s">
        <v>1227</v>
      </c>
      <c r="B319" s="284" t="s">
        <v>263</v>
      </c>
      <c r="C319" s="131" t="s">
        <v>63</v>
      </c>
      <c r="D319" s="92" t="s">
        <v>264</v>
      </c>
      <c r="E319" s="92" t="s">
        <v>31</v>
      </c>
      <c r="F319" s="67" t="s">
        <v>245</v>
      </c>
      <c r="G319" s="92">
        <v>2015</v>
      </c>
      <c r="H319" s="135">
        <v>2017</v>
      </c>
      <c r="I319" s="140" t="s">
        <v>58</v>
      </c>
      <c r="J319" s="120"/>
      <c r="K319" s="120"/>
      <c r="L319" s="120"/>
      <c r="M319" s="120"/>
      <c r="N319" s="120"/>
      <c r="O319" s="120"/>
      <c r="P319" s="120"/>
      <c r="Q319" s="120"/>
      <c r="R319" s="120"/>
      <c r="S319" s="141"/>
      <c r="T319" s="124">
        <v>3071097</v>
      </c>
      <c r="U319" s="199"/>
      <c r="X319" s="118"/>
    </row>
    <row r="320" spans="1:24" s="35" customFormat="1" ht="24.95" customHeight="1" x14ac:dyDescent="0.2">
      <c r="A320" s="186" t="s">
        <v>1227</v>
      </c>
      <c r="B320" s="284" t="s">
        <v>265</v>
      </c>
      <c r="C320" s="131" t="s">
        <v>63</v>
      </c>
      <c r="D320" s="92" t="s">
        <v>266</v>
      </c>
      <c r="E320" s="92" t="s">
        <v>31</v>
      </c>
      <c r="F320" s="67" t="s">
        <v>252</v>
      </c>
      <c r="G320" s="92">
        <v>2015</v>
      </c>
      <c r="H320" s="135">
        <v>2016</v>
      </c>
      <c r="I320" s="140" t="s">
        <v>59</v>
      </c>
      <c r="J320" s="120"/>
      <c r="K320" s="120"/>
      <c r="L320" s="120"/>
      <c r="M320" s="120"/>
      <c r="N320" s="120"/>
      <c r="O320" s="120"/>
      <c r="P320" s="120"/>
      <c r="Q320" s="120"/>
      <c r="R320" s="120"/>
      <c r="S320" s="141"/>
      <c r="T320" s="124">
        <v>2013218</v>
      </c>
      <c r="U320" s="199"/>
      <c r="X320" s="118"/>
    </row>
    <row r="321" spans="1:24" s="35" customFormat="1" ht="24.95" customHeight="1" x14ac:dyDescent="0.2">
      <c r="A321" s="186" t="s">
        <v>1227</v>
      </c>
      <c r="B321" s="284" t="s">
        <v>267</v>
      </c>
      <c r="C321" s="131" t="s">
        <v>63</v>
      </c>
      <c r="D321" s="92" t="s">
        <v>268</v>
      </c>
      <c r="E321" s="92" t="s">
        <v>31</v>
      </c>
      <c r="F321" s="67" t="s">
        <v>269</v>
      </c>
      <c r="G321" s="92">
        <v>2014</v>
      </c>
      <c r="H321" s="135">
        <v>2015</v>
      </c>
      <c r="I321" s="140" t="s">
        <v>270</v>
      </c>
      <c r="J321" s="120"/>
      <c r="K321" s="120"/>
      <c r="L321" s="120"/>
      <c r="M321" s="120"/>
      <c r="N321" s="120"/>
      <c r="O321" s="120"/>
      <c r="P321" s="120"/>
      <c r="Q321" s="120"/>
      <c r="R321" s="120"/>
      <c r="S321" s="141"/>
      <c r="T321" s="124">
        <v>2102179</v>
      </c>
      <c r="U321" s="199"/>
      <c r="X321" s="118"/>
    </row>
    <row r="322" spans="1:24" s="35" customFormat="1" ht="24.95" customHeight="1" x14ac:dyDescent="0.2">
      <c r="A322" s="186" t="s">
        <v>1227</v>
      </c>
      <c r="B322" s="284" t="s">
        <v>1475</v>
      </c>
      <c r="C322" s="131" t="s">
        <v>63</v>
      </c>
      <c r="D322" s="92" t="s">
        <v>1479</v>
      </c>
      <c r="E322" s="92" t="s">
        <v>31</v>
      </c>
      <c r="F322" s="67" t="s">
        <v>1473</v>
      </c>
      <c r="G322" s="92">
        <v>2015</v>
      </c>
      <c r="H322" s="135">
        <v>2016</v>
      </c>
      <c r="I322" s="140" t="s">
        <v>1009</v>
      </c>
      <c r="J322" s="120"/>
      <c r="K322" s="120"/>
      <c r="L322" s="120"/>
      <c r="M322" s="120"/>
      <c r="N322" s="120"/>
      <c r="O322" s="120"/>
      <c r="P322" s="120"/>
      <c r="Q322" s="120"/>
      <c r="R322" s="120"/>
      <c r="S322" s="141"/>
      <c r="T322" s="124">
        <v>3440749</v>
      </c>
      <c r="U322" s="199"/>
      <c r="X322" s="118"/>
    </row>
    <row r="323" spans="1:24" s="35" customFormat="1" ht="24.95" customHeight="1" x14ac:dyDescent="0.2">
      <c r="A323" s="186" t="s">
        <v>1227</v>
      </c>
      <c r="B323" s="284" t="s">
        <v>1476</v>
      </c>
      <c r="C323" s="131" t="s">
        <v>63</v>
      </c>
      <c r="D323" s="92" t="s">
        <v>1480</v>
      </c>
      <c r="E323" s="92" t="s">
        <v>31</v>
      </c>
      <c r="F323" s="67" t="s">
        <v>214</v>
      </c>
      <c r="G323" s="92">
        <v>2015</v>
      </c>
      <c r="H323" s="135">
        <v>2016</v>
      </c>
      <c r="I323" s="140" t="s">
        <v>186</v>
      </c>
      <c r="J323" s="120"/>
      <c r="K323" s="120"/>
      <c r="L323" s="120"/>
      <c r="M323" s="120"/>
      <c r="N323" s="120"/>
      <c r="O323" s="120"/>
      <c r="P323" s="120"/>
      <c r="Q323" s="120"/>
      <c r="R323" s="120"/>
      <c r="S323" s="141"/>
      <c r="T323" s="124">
        <v>4483726</v>
      </c>
      <c r="U323" s="199"/>
      <c r="X323" s="118"/>
    </row>
    <row r="324" spans="1:24" s="35" customFormat="1" ht="24.95" customHeight="1" x14ac:dyDescent="0.2">
      <c r="A324" s="186" t="s">
        <v>1227</v>
      </c>
      <c r="B324" s="284" t="s">
        <v>1477</v>
      </c>
      <c r="C324" s="131" t="s">
        <v>63</v>
      </c>
      <c r="D324" s="92" t="s">
        <v>1478</v>
      </c>
      <c r="E324" s="92" t="s">
        <v>31</v>
      </c>
      <c r="F324" s="67" t="s">
        <v>1474</v>
      </c>
      <c r="G324" s="92">
        <v>2015</v>
      </c>
      <c r="H324" s="135">
        <v>2016</v>
      </c>
      <c r="I324" s="140" t="s">
        <v>1013</v>
      </c>
      <c r="J324" s="120"/>
      <c r="K324" s="120"/>
      <c r="L324" s="120"/>
      <c r="M324" s="120"/>
      <c r="N324" s="120"/>
      <c r="O324" s="120"/>
      <c r="P324" s="120"/>
      <c r="Q324" s="120"/>
      <c r="R324" s="120"/>
      <c r="S324" s="141"/>
      <c r="T324" s="124">
        <v>592724</v>
      </c>
      <c r="U324" s="199"/>
      <c r="X324" s="118"/>
    </row>
    <row r="325" spans="1:24" s="35" customFormat="1" ht="24.95" customHeight="1" x14ac:dyDescent="0.2">
      <c r="A325" s="186" t="s">
        <v>1227</v>
      </c>
      <c r="B325" s="284" t="s">
        <v>271</v>
      </c>
      <c r="C325" s="131" t="s">
        <v>63</v>
      </c>
      <c r="D325" s="92" t="s">
        <v>272</v>
      </c>
      <c r="E325" s="92" t="s">
        <v>31</v>
      </c>
      <c r="F325" s="67" t="s">
        <v>197</v>
      </c>
      <c r="G325" s="92">
        <v>2015</v>
      </c>
      <c r="H325" s="135">
        <v>2018</v>
      </c>
      <c r="I325" s="140" t="s">
        <v>198</v>
      </c>
      <c r="J325" s="120"/>
      <c r="K325" s="120"/>
      <c r="L325" s="120"/>
      <c r="M325" s="120"/>
      <c r="N325" s="120"/>
      <c r="O325" s="120"/>
      <c r="P325" s="120"/>
      <c r="Q325" s="120"/>
      <c r="R325" s="120"/>
      <c r="S325" s="141"/>
      <c r="T325" s="124">
        <v>2500000</v>
      </c>
      <c r="U325" s="199"/>
      <c r="V325" s="35">
        <v>335280648</v>
      </c>
      <c r="X325" s="118"/>
    </row>
    <row r="326" spans="1:24" s="35" customFormat="1" ht="24.95" customHeight="1" x14ac:dyDescent="0.2">
      <c r="A326" s="186" t="s">
        <v>1227</v>
      </c>
      <c r="B326" s="284" t="s">
        <v>1466</v>
      </c>
      <c r="C326" s="131" t="s">
        <v>63</v>
      </c>
      <c r="D326" s="92" t="s">
        <v>1467</v>
      </c>
      <c r="E326" s="92" t="s">
        <v>31</v>
      </c>
      <c r="F326" s="67" t="s">
        <v>1468</v>
      </c>
      <c r="G326" s="92">
        <v>2015</v>
      </c>
      <c r="H326" s="135">
        <v>2017</v>
      </c>
      <c r="I326" s="140" t="s">
        <v>516</v>
      </c>
      <c r="J326" s="120"/>
      <c r="K326" s="120"/>
      <c r="L326" s="120"/>
      <c r="M326" s="120"/>
      <c r="N326" s="120"/>
      <c r="O326" s="120"/>
      <c r="P326" s="120"/>
      <c r="Q326" s="120"/>
      <c r="R326" s="120"/>
      <c r="S326" s="141"/>
      <c r="T326" s="124">
        <v>3013127</v>
      </c>
      <c r="U326" s="199"/>
      <c r="X326" s="118"/>
    </row>
    <row r="327" spans="1:24" s="35" customFormat="1" ht="24.95" customHeight="1" thickBot="1" x14ac:dyDescent="0.25">
      <c r="A327" s="186" t="s">
        <v>1227</v>
      </c>
      <c r="B327" s="284" t="s">
        <v>1469</v>
      </c>
      <c r="C327" s="131" t="s">
        <v>63</v>
      </c>
      <c r="D327" s="92" t="s">
        <v>1470</v>
      </c>
      <c r="E327" s="92" t="s">
        <v>31</v>
      </c>
      <c r="F327" s="67" t="s">
        <v>1471</v>
      </c>
      <c r="G327" s="92">
        <v>2015</v>
      </c>
      <c r="H327" s="135">
        <v>2017</v>
      </c>
      <c r="I327" s="140" t="s">
        <v>56</v>
      </c>
      <c r="J327" s="120"/>
      <c r="K327" s="120"/>
      <c r="L327" s="120"/>
      <c r="M327" s="120"/>
      <c r="N327" s="120"/>
      <c r="O327" s="120"/>
      <c r="P327" s="120"/>
      <c r="Q327" s="120"/>
      <c r="R327" s="120"/>
      <c r="S327" s="141"/>
      <c r="T327" s="124">
        <v>2500000</v>
      </c>
      <c r="U327" s="199"/>
      <c r="V327" s="240">
        <f>U329-V325</f>
        <v>18800000</v>
      </c>
      <c r="X327" s="118"/>
    </row>
    <row r="328" spans="1:24" s="35" customFormat="1" ht="24.95" customHeight="1" thickBot="1" x14ac:dyDescent="0.25">
      <c r="A328" s="186" t="s">
        <v>1227</v>
      </c>
      <c r="B328" s="284" t="s">
        <v>273</v>
      </c>
      <c r="C328" s="131" t="s">
        <v>156</v>
      </c>
      <c r="D328" s="92" t="s">
        <v>463</v>
      </c>
      <c r="E328" s="92" t="s">
        <v>189</v>
      </c>
      <c r="F328" s="67" t="s">
        <v>189</v>
      </c>
      <c r="G328" s="92">
        <v>2016</v>
      </c>
      <c r="H328" s="135">
        <v>2018</v>
      </c>
      <c r="I328" s="140" t="s">
        <v>232</v>
      </c>
      <c r="J328" s="120" t="s">
        <v>1426</v>
      </c>
      <c r="K328" s="120" t="s">
        <v>1427</v>
      </c>
      <c r="L328" s="120"/>
      <c r="M328" s="120"/>
      <c r="N328" s="120"/>
      <c r="O328" s="120"/>
      <c r="P328" s="120"/>
      <c r="Q328" s="120"/>
      <c r="R328" s="120"/>
      <c r="S328" s="141"/>
      <c r="T328" s="124">
        <v>8250000</v>
      </c>
      <c r="U328" s="266" t="s">
        <v>1495</v>
      </c>
      <c r="X328" s="118"/>
    </row>
    <row r="329" spans="1:24" s="35" customFormat="1" ht="24.95" customHeight="1" thickBot="1" x14ac:dyDescent="0.25">
      <c r="A329" s="187" t="s">
        <v>1227</v>
      </c>
      <c r="B329" s="285" t="s">
        <v>274</v>
      </c>
      <c r="C329" s="132" t="s">
        <v>156</v>
      </c>
      <c r="D329" s="93" t="s">
        <v>463</v>
      </c>
      <c r="E329" s="93" t="s">
        <v>189</v>
      </c>
      <c r="F329" s="68" t="s">
        <v>189</v>
      </c>
      <c r="G329" s="93">
        <v>2014</v>
      </c>
      <c r="H329" s="136">
        <v>2018</v>
      </c>
      <c r="I329" s="142" t="s">
        <v>198</v>
      </c>
      <c r="J329" s="121" t="s">
        <v>1404</v>
      </c>
      <c r="K329" s="121" t="s">
        <v>1383</v>
      </c>
      <c r="L329" s="121" t="s">
        <v>1427</v>
      </c>
      <c r="M329" s="121" t="s">
        <v>1428</v>
      </c>
      <c r="N329" s="121" t="s">
        <v>1429</v>
      </c>
      <c r="O329" s="121" t="s">
        <v>1430</v>
      </c>
      <c r="P329" s="121" t="s">
        <v>1411</v>
      </c>
      <c r="Q329" s="121"/>
      <c r="R329" s="121"/>
      <c r="S329" s="143"/>
      <c r="T329" s="125">
        <v>6426000</v>
      </c>
      <c r="U329" s="197">
        <f>SUM(T213:T329)</f>
        <v>354080648</v>
      </c>
      <c r="X329" s="118"/>
    </row>
    <row r="330" spans="1:24" s="35" customFormat="1" ht="24.95" customHeight="1" thickBot="1" x14ac:dyDescent="0.25">
      <c r="A330" s="182" t="s">
        <v>424</v>
      </c>
      <c r="B330" s="286" t="s">
        <v>1235</v>
      </c>
      <c r="C330" s="133" t="s">
        <v>63</v>
      </c>
      <c r="D330" s="97" t="s">
        <v>1240</v>
      </c>
      <c r="E330" s="97" t="s">
        <v>424</v>
      </c>
      <c r="F330" s="95" t="s">
        <v>424</v>
      </c>
      <c r="G330" s="97">
        <v>2013</v>
      </c>
      <c r="H330" s="137">
        <v>2016</v>
      </c>
      <c r="I330" s="144" t="s">
        <v>484</v>
      </c>
      <c r="J330" s="119" t="s">
        <v>1424</v>
      </c>
      <c r="K330" s="119" t="s">
        <v>1412</v>
      </c>
      <c r="L330" s="119" t="s">
        <v>1388</v>
      </c>
      <c r="M330" s="119" t="s">
        <v>1431</v>
      </c>
      <c r="N330" s="119" t="s">
        <v>1432</v>
      </c>
      <c r="O330" s="119" t="s">
        <v>1384</v>
      </c>
      <c r="P330" s="119" t="s">
        <v>1396</v>
      </c>
      <c r="Q330" s="119"/>
      <c r="R330" s="119"/>
      <c r="S330" s="145"/>
      <c r="T330" s="126">
        <v>343350000</v>
      </c>
      <c r="U330" s="200"/>
      <c r="X330" s="118"/>
    </row>
    <row r="331" spans="1:24" s="35" customFormat="1" ht="24.95" customHeight="1" thickBot="1" x14ac:dyDescent="0.25">
      <c r="A331" s="183" t="s">
        <v>424</v>
      </c>
      <c r="B331" s="284" t="s">
        <v>1236</v>
      </c>
      <c r="C331" s="131" t="s">
        <v>1237</v>
      </c>
      <c r="D331" s="92" t="s">
        <v>1241</v>
      </c>
      <c r="E331" s="92" t="s">
        <v>424</v>
      </c>
      <c r="F331" s="67" t="s">
        <v>424</v>
      </c>
      <c r="G331" s="92">
        <v>2016</v>
      </c>
      <c r="H331" s="135">
        <v>2018</v>
      </c>
      <c r="I331" s="140" t="s">
        <v>484</v>
      </c>
      <c r="J331" s="120" t="s">
        <v>1387</v>
      </c>
      <c r="K331" s="120" t="s">
        <v>1400</v>
      </c>
      <c r="L331" s="120" t="s">
        <v>1433</v>
      </c>
      <c r="M331" s="120" t="s">
        <v>1434</v>
      </c>
      <c r="N331" s="120"/>
      <c r="O331" s="120"/>
      <c r="P331" s="120"/>
      <c r="Q331" s="120"/>
      <c r="R331" s="120"/>
      <c r="S331" s="141"/>
      <c r="T331" s="124">
        <v>432180000</v>
      </c>
      <c r="U331" s="267" t="s">
        <v>1496</v>
      </c>
      <c r="X331" s="118"/>
    </row>
    <row r="332" spans="1:24" s="35" customFormat="1" ht="24.95" customHeight="1" thickBot="1" x14ac:dyDescent="0.25">
      <c r="A332" s="184" t="s">
        <v>424</v>
      </c>
      <c r="B332" s="285" t="s">
        <v>1238</v>
      </c>
      <c r="C332" s="132" t="s">
        <v>1239</v>
      </c>
      <c r="D332" s="93" t="s">
        <v>1242</v>
      </c>
      <c r="E332" s="93" t="s">
        <v>424</v>
      </c>
      <c r="F332" s="68" t="s">
        <v>424</v>
      </c>
      <c r="G332" s="93">
        <v>2017</v>
      </c>
      <c r="H332" s="136">
        <v>2019</v>
      </c>
      <c r="I332" s="142" t="s">
        <v>232</v>
      </c>
      <c r="J332" s="121" t="s">
        <v>1429</v>
      </c>
      <c r="K332" s="121" t="s">
        <v>1398</v>
      </c>
      <c r="L332" s="121" t="s">
        <v>1405</v>
      </c>
      <c r="M332" s="121" t="s">
        <v>1406</v>
      </c>
      <c r="N332" s="121"/>
      <c r="O332" s="121"/>
      <c r="P332" s="121"/>
      <c r="Q332" s="121"/>
      <c r="R332" s="121"/>
      <c r="S332" s="143"/>
      <c r="T332" s="125">
        <v>351540000</v>
      </c>
      <c r="U332" s="197">
        <f>SUM(T330:T332)</f>
        <v>1127070000</v>
      </c>
      <c r="X332" s="118"/>
    </row>
    <row r="333" spans="1:24" s="35" customFormat="1" ht="24.95" customHeight="1" x14ac:dyDescent="0.2">
      <c r="A333" s="188" t="s">
        <v>453</v>
      </c>
      <c r="B333" s="286" t="s">
        <v>1243</v>
      </c>
      <c r="C333" s="133" t="s">
        <v>63</v>
      </c>
      <c r="D333" s="97" t="s">
        <v>455</v>
      </c>
      <c r="E333" s="97" t="s">
        <v>1244</v>
      </c>
      <c r="F333" s="95" t="s">
        <v>1244</v>
      </c>
      <c r="G333" s="97">
        <v>2012</v>
      </c>
      <c r="H333" s="137">
        <v>2017</v>
      </c>
      <c r="I333" s="144" t="s">
        <v>635</v>
      </c>
      <c r="J333" s="119" t="s">
        <v>1412</v>
      </c>
      <c r="K333" s="119" t="s">
        <v>1424</v>
      </c>
      <c r="L333" s="119" t="s">
        <v>1402</v>
      </c>
      <c r="M333" s="119" t="s">
        <v>1427</v>
      </c>
      <c r="N333" s="119"/>
      <c r="O333" s="119"/>
      <c r="P333" s="119"/>
      <c r="Q333" s="119"/>
      <c r="R333" s="119"/>
      <c r="S333" s="145"/>
      <c r="T333" s="126">
        <v>1032570000</v>
      </c>
      <c r="U333" s="199"/>
      <c r="X333" s="118"/>
    </row>
    <row r="334" spans="1:24" s="35" customFormat="1" ht="24.95" customHeight="1" x14ac:dyDescent="0.2">
      <c r="A334" s="189" t="s">
        <v>453</v>
      </c>
      <c r="B334" s="284" t="s">
        <v>1245</v>
      </c>
      <c r="C334" s="131" t="s">
        <v>63</v>
      </c>
      <c r="D334" s="92" t="s">
        <v>459</v>
      </c>
      <c r="E334" s="92" t="s">
        <v>1244</v>
      </c>
      <c r="F334" s="67" t="s">
        <v>1244</v>
      </c>
      <c r="G334" s="92">
        <v>2012</v>
      </c>
      <c r="H334" s="135">
        <v>2018</v>
      </c>
      <c r="I334" s="140" t="s">
        <v>58</v>
      </c>
      <c r="J334" s="120" t="s">
        <v>1435</v>
      </c>
      <c r="K334" s="120" t="s">
        <v>1436</v>
      </c>
      <c r="L334" s="120" t="s">
        <v>1424</v>
      </c>
      <c r="M334" s="120" t="s">
        <v>1402</v>
      </c>
      <c r="N334" s="120" t="s">
        <v>1403</v>
      </c>
      <c r="O334" s="120"/>
      <c r="P334" s="120"/>
      <c r="Q334" s="120"/>
      <c r="R334" s="120"/>
      <c r="S334" s="141"/>
      <c r="T334" s="124">
        <v>705600000</v>
      </c>
      <c r="U334" s="199"/>
      <c r="X334" s="118"/>
    </row>
    <row r="335" spans="1:24" s="35" customFormat="1" ht="24.95" customHeight="1" x14ac:dyDescent="0.2">
      <c r="A335" s="189" t="s">
        <v>453</v>
      </c>
      <c r="B335" s="284" t="s">
        <v>1246</v>
      </c>
      <c r="C335" s="131" t="s">
        <v>63</v>
      </c>
      <c r="D335" s="92" t="s">
        <v>1247</v>
      </c>
      <c r="E335" s="92" t="s">
        <v>1244</v>
      </c>
      <c r="F335" s="67" t="s">
        <v>1244</v>
      </c>
      <c r="G335" s="92">
        <v>2012</v>
      </c>
      <c r="H335" s="135">
        <v>2018</v>
      </c>
      <c r="I335" s="140" t="s">
        <v>1437</v>
      </c>
      <c r="J335" s="120" t="s">
        <v>1427</v>
      </c>
      <c r="K335" s="120" t="s">
        <v>1424</v>
      </c>
      <c r="L335" s="120" t="s">
        <v>1425</v>
      </c>
      <c r="M335" s="120" t="s">
        <v>1438</v>
      </c>
      <c r="N335" s="120" t="s">
        <v>1439</v>
      </c>
      <c r="O335" s="120" t="s">
        <v>1389</v>
      </c>
      <c r="P335" s="120"/>
      <c r="Q335" s="120"/>
      <c r="R335" s="120"/>
      <c r="S335" s="141"/>
      <c r="T335" s="124">
        <v>22050000</v>
      </c>
      <c r="U335" s="199"/>
      <c r="X335" s="118"/>
    </row>
    <row r="336" spans="1:24" s="35" customFormat="1" ht="24.95" customHeight="1" x14ac:dyDescent="0.2">
      <c r="A336" s="189" t="s">
        <v>453</v>
      </c>
      <c r="B336" s="284" t="s">
        <v>1248</v>
      </c>
      <c r="C336" s="131" t="s">
        <v>79</v>
      </c>
      <c r="D336" s="92" t="s">
        <v>463</v>
      </c>
      <c r="E336" s="92" t="s">
        <v>1244</v>
      </c>
      <c r="F336" s="67" t="s">
        <v>1244</v>
      </c>
      <c r="G336" s="92">
        <v>2015</v>
      </c>
      <c r="H336" s="135">
        <v>2018</v>
      </c>
      <c r="I336" s="140" t="s">
        <v>1252</v>
      </c>
      <c r="J336" s="120"/>
      <c r="K336" s="120"/>
      <c r="L336" s="120"/>
      <c r="M336" s="120"/>
      <c r="N336" s="120"/>
      <c r="O336" s="120"/>
      <c r="P336" s="120"/>
      <c r="Q336" s="120"/>
      <c r="R336" s="120"/>
      <c r="S336" s="141"/>
      <c r="T336" s="124">
        <v>9450000</v>
      </c>
      <c r="U336" s="199"/>
      <c r="X336" s="118"/>
    </row>
    <row r="337" spans="1:24" s="35" customFormat="1" ht="24.95" customHeight="1" thickBot="1" x14ac:dyDescent="0.25">
      <c r="A337" s="189" t="s">
        <v>453</v>
      </c>
      <c r="B337" s="284" t="s">
        <v>1249</v>
      </c>
      <c r="C337" s="131" t="s">
        <v>79</v>
      </c>
      <c r="D337" s="92" t="s">
        <v>463</v>
      </c>
      <c r="E337" s="92" t="s">
        <v>1244</v>
      </c>
      <c r="F337" s="67" t="s">
        <v>1244</v>
      </c>
      <c r="G337" s="92">
        <v>2015</v>
      </c>
      <c r="H337" s="135">
        <v>2018</v>
      </c>
      <c r="I337" s="140" t="s">
        <v>506</v>
      </c>
      <c r="J337" s="120" t="s">
        <v>1399</v>
      </c>
      <c r="K337" s="120"/>
      <c r="L337" s="120"/>
      <c r="M337" s="120"/>
      <c r="N337" s="120"/>
      <c r="O337" s="120"/>
      <c r="P337" s="120"/>
      <c r="Q337" s="120"/>
      <c r="R337" s="120"/>
      <c r="S337" s="141"/>
      <c r="T337" s="124">
        <v>9450000</v>
      </c>
      <c r="U337" s="199"/>
      <c r="X337" s="118"/>
    </row>
    <row r="338" spans="1:24" s="35" customFormat="1" ht="24.95" customHeight="1" thickBot="1" x14ac:dyDescent="0.25">
      <c r="A338" s="189" t="s">
        <v>453</v>
      </c>
      <c r="B338" s="284" t="s">
        <v>1250</v>
      </c>
      <c r="C338" s="131" t="s">
        <v>79</v>
      </c>
      <c r="D338" s="92" t="s">
        <v>466</v>
      </c>
      <c r="E338" s="92" t="s">
        <v>1244</v>
      </c>
      <c r="F338" s="67" t="s">
        <v>1244</v>
      </c>
      <c r="G338" s="92">
        <v>2015</v>
      </c>
      <c r="H338" s="135">
        <v>2020</v>
      </c>
      <c r="I338" s="140" t="s">
        <v>559</v>
      </c>
      <c r="J338" s="120" t="s">
        <v>1432</v>
      </c>
      <c r="K338" s="120" t="s">
        <v>1431</v>
      </c>
      <c r="L338" s="120"/>
      <c r="M338" s="120"/>
      <c r="N338" s="120"/>
      <c r="O338" s="120"/>
      <c r="P338" s="120"/>
      <c r="Q338" s="120"/>
      <c r="R338" s="120"/>
      <c r="S338" s="141"/>
      <c r="T338" s="124">
        <v>500220000</v>
      </c>
      <c r="U338" s="268" t="s">
        <v>1497</v>
      </c>
      <c r="X338" s="118"/>
    </row>
    <row r="339" spans="1:24" s="35" customFormat="1" ht="24.95" customHeight="1" thickBot="1" x14ac:dyDescent="0.25">
      <c r="A339" s="190" t="s">
        <v>453</v>
      </c>
      <c r="B339" s="285" t="s">
        <v>1251</v>
      </c>
      <c r="C339" s="132" t="s">
        <v>79</v>
      </c>
      <c r="D339" s="93" t="s">
        <v>466</v>
      </c>
      <c r="E339" s="93" t="s">
        <v>1244</v>
      </c>
      <c r="F339" s="68" t="s">
        <v>1244</v>
      </c>
      <c r="G339" s="93">
        <v>2015</v>
      </c>
      <c r="H339" s="136">
        <v>2020</v>
      </c>
      <c r="I339" s="142" t="s">
        <v>58</v>
      </c>
      <c r="J339" s="121" t="s">
        <v>1405</v>
      </c>
      <c r="K339" s="121"/>
      <c r="L339" s="121"/>
      <c r="M339" s="121"/>
      <c r="N339" s="121"/>
      <c r="O339" s="121"/>
      <c r="P339" s="121"/>
      <c r="Q339" s="121"/>
      <c r="R339" s="121"/>
      <c r="S339" s="143"/>
      <c r="T339" s="125">
        <v>238770000</v>
      </c>
      <c r="U339" s="197">
        <f>SUM(T333:T339)</f>
        <v>2518110000</v>
      </c>
      <c r="X339" s="118"/>
    </row>
    <row r="340" spans="1:24" s="35" customFormat="1" ht="24.95" customHeight="1" x14ac:dyDescent="0.2">
      <c r="A340" s="191" t="s">
        <v>1214</v>
      </c>
      <c r="B340" s="286" t="s">
        <v>861</v>
      </c>
      <c r="C340" s="133" t="s">
        <v>1253</v>
      </c>
      <c r="D340" s="97" t="s">
        <v>14</v>
      </c>
      <c r="E340" s="97" t="s">
        <v>862</v>
      </c>
      <c r="F340" s="95" t="s">
        <v>408</v>
      </c>
      <c r="G340" s="97">
        <v>2015</v>
      </c>
      <c r="H340" s="137">
        <v>2016</v>
      </c>
      <c r="I340" s="144" t="s">
        <v>35</v>
      </c>
      <c r="J340" s="119"/>
      <c r="K340" s="119"/>
      <c r="L340" s="119"/>
      <c r="M340" s="119"/>
      <c r="N340" s="119"/>
      <c r="O340" s="119"/>
      <c r="P340" s="119"/>
      <c r="Q340" s="119"/>
      <c r="R340" s="119"/>
      <c r="S340" s="145"/>
      <c r="T340" s="126">
        <v>7900000</v>
      </c>
      <c r="U340" s="199"/>
      <c r="X340" s="118"/>
    </row>
    <row r="341" spans="1:24" s="35" customFormat="1" ht="24.95" customHeight="1" x14ac:dyDescent="0.2">
      <c r="A341" s="192" t="s">
        <v>1214</v>
      </c>
      <c r="B341" s="284" t="s">
        <v>864</v>
      </c>
      <c r="C341" s="131" t="s">
        <v>79</v>
      </c>
      <c r="D341" s="92" t="s">
        <v>865</v>
      </c>
      <c r="E341" s="92" t="s">
        <v>408</v>
      </c>
      <c r="F341" s="67" t="s">
        <v>408</v>
      </c>
      <c r="G341" s="92">
        <v>2015</v>
      </c>
      <c r="H341" s="135">
        <v>2016</v>
      </c>
      <c r="I341" s="140" t="s">
        <v>986</v>
      </c>
      <c r="J341" s="120"/>
      <c r="K341" s="120"/>
      <c r="L341" s="120"/>
      <c r="M341" s="120"/>
      <c r="N341" s="120"/>
      <c r="O341" s="120"/>
      <c r="P341" s="120"/>
      <c r="Q341" s="120"/>
      <c r="R341" s="120"/>
      <c r="S341" s="141"/>
      <c r="T341" s="124">
        <v>1093790</v>
      </c>
      <c r="U341" s="199"/>
      <c r="X341" s="118"/>
    </row>
    <row r="342" spans="1:24" s="35" customFormat="1" ht="24.95" customHeight="1" x14ac:dyDescent="0.2">
      <c r="A342" s="192" t="s">
        <v>1214</v>
      </c>
      <c r="B342" s="284" t="s">
        <v>867</v>
      </c>
      <c r="C342" s="131" t="s">
        <v>79</v>
      </c>
      <c r="D342" s="92" t="s">
        <v>868</v>
      </c>
      <c r="E342" s="92" t="s">
        <v>862</v>
      </c>
      <c r="F342" s="67" t="s">
        <v>408</v>
      </c>
      <c r="G342" s="92">
        <v>2016</v>
      </c>
      <c r="H342" s="135">
        <v>2017</v>
      </c>
      <c r="I342" s="140" t="s">
        <v>810</v>
      </c>
      <c r="J342" s="120"/>
      <c r="K342" s="120"/>
      <c r="L342" s="120"/>
      <c r="M342" s="120"/>
      <c r="N342" s="120"/>
      <c r="O342" s="120"/>
      <c r="P342" s="120"/>
      <c r="Q342" s="120"/>
      <c r="R342" s="120"/>
      <c r="S342" s="141"/>
      <c r="T342" s="124">
        <v>7963040</v>
      </c>
      <c r="U342" s="199"/>
      <c r="X342" s="118"/>
    </row>
    <row r="343" spans="1:24" s="35" customFormat="1" ht="24.95" customHeight="1" x14ac:dyDescent="0.2">
      <c r="A343" s="192" t="s">
        <v>1214</v>
      </c>
      <c r="B343" s="284" t="s">
        <v>869</v>
      </c>
      <c r="C343" s="131" t="s">
        <v>79</v>
      </c>
      <c r="D343" s="92" t="s">
        <v>22</v>
      </c>
      <c r="E343" s="92" t="s">
        <v>189</v>
      </c>
      <c r="F343" s="67" t="s">
        <v>408</v>
      </c>
      <c r="G343" s="92">
        <v>2016</v>
      </c>
      <c r="H343" s="135">
        <v>2017</v>
      </c>
      <c r="I343" s="140" t="s">
        <v>38</v>
      </c>
      <c r="J343" s="120"/>
      <c r="K343" s="120"/>
      <c r="L343" s="120"/>
      <c r="M343" s="120"/>
      <c r="N343" s="120"/>
      <c r="O343" s="120"/>
      <c r="P343" s="120"/>
      <c r="Q343" s="120"/>
      <c r="R343" s="120"/>
      <c r="S343" s="141"/>
      <c r="T343" s="124">
        <v>785353</v>
      </c>
      <c r="U343" s="199"/>
      <c r="X343" s="118"/>
    </row>
    <row r="344" spans="1:24" s="35" customFormat="1" ht="24.95" customHeight="1" x14ac:dyDescent="0.2">
      <c r="A344" s="192" t="s">
        <v>1214</v>
      </c>
      <c r="B344" s="284" t="s">
        <v>870</v>
      </c>
      <c r="C344" s="131" t="s">
        <v>79</v>
      </c>
      <c r="D344" s="92" t="s">
        <v>16</v>
      </c>
      <c r="E344" s="92" t="s">
        <v>862</v>
      </c>
      <c r="F344" s="67" t="s">
        <v>408</v>
      </c>
      <c r="G344" s="92">
        <v>2016</v>
      </c>
      <c r="H344" s="135">
        <v>2017</v>
      </c>
      <c r="I344" s="140" t="s">
        <v>39</v>
      </c>
      <c r="J344" s="120"/>
      <c r="K344" s="120"/>
      <c r="L344" s="120"/>
      <c r="M344" s="120"/>
      <c r="N344" s="120"/>
      <c r="O344" s="120"/>
      <c r="P344" s="120"/>
      <c r="Q344" s="120"/>
      <c r="R344" s="120"/>
      <c r="S344" s="141"/>
      <c r="T344" s="124">
        <v>10000000</v>
      </c>
      <c r="U344" s="199"/>
      <c r="X344" s="118"/>
    </row>
    <row r="345" spans="1:24" s="35" customFormat="1" ht="24.95" customHeight="1" x14ac:dyDescent="0.2">
      <c r="A345" s="192" t="s">
        <v>1214</v>
      </c>
      <c r="B345" s="284" t="s">
        <v>872</v>
      </c>
      <c r="C345" s="131" t="s">
        <v>79</v>
      </c>
      <c r="D345" s="92" t="s">
        <v>20</v>
      </c>
      <c r="E345" s="92" t="s">
        <v>189</v>
      </c>
      <c r="F345" s="67" t="s">
        <v>408</v>
      </c>
      <c r="G345" s="92">
        <v>2016</v>
      </c>
      <c r="H345" s="135">
        <v>2017</v>
      </c>
      <c r="I345" s="140" t="s">
        <v>37</v>
      </c>
      <c r="J345" s="120"/>
      <c r="K345" s="120"/>
      <c r="L345" s="120"/>
      <c r="M345" s="120"/>
      <c r="N345" s="120"/>
      <c r="O345" s="120"/>
      <c r="P345" s="120"/>
      <c r="Q345" s="120"/>
      <c r="R345" s="120"/>
      <c r="S345" s="141"/>
      <c r="T345" s="124">
        <v>2009616</v>
      </c>
      <c r="U345" s="199"/>
      <c r="X345" s="118"/>
    </row>
    <row r="346" spans="1:24" s="35" customFormat="1" ht="24.95" customHeight="1" x14ac:dyDescent="0.2">
      <c r="A346" s="192" t="s">
        <v>1214</v>
      </c>
      <c r="B346" s="284" t="s">
        <v>874</v>
      </c>
      <c r="C346" s="131" t="s">
        <v>79</v>
      </c>
      <c r="D346" s="92" t="s">
        <v>18</v>
      </c>
      <c r="E346" s="92" t="s">
        <v>189</v>
      </c>
      <c r="F346" s="67" t="s">
        <v>408</v>
      </c>
      <c r="G346" s="92">
        <v>2016</v>
      </c>
      <c r="H346" s="135">
        <v>2017</v>
      </c>
      <c r="I346" s="140" t="s">
        <v>36</v>
      </c>
      <c r="J346" s="120"/>
      <c r="K346" s="120"/>
      <c r="L346" s="120"/>
      <c r="M346" s="120"/>
      <c r="N346" s="120"/>
      <c r="O346" s="120"/>
      <c r="P346" s="120"/>
      <c r="Q346" s="120"/>
      <c r="R346" s="120"/>
      <c r="S346" s="141"/>
      <c r="T346" s="124">
        <v>647743</v>
      </c>
      <c r="U346" s="199"/>
      <c r="X346" s="118"/>
    </row>
    <row r="347" spans="1:24" s="35" customFormat="1" ht="24.95" customHeight="1" x14ac:dyDescent="0.2">
      <c r="A347" s="192" t="s">
        <v>1214</v>
      </c>
      <c r="B347" s="284" t="s">
        <v>1254</v>
      </c>
      <c r="C347" s="131" t="s">
        <v>1253</v>
      </c>
      <c r="D347" s="92" t="s">
        <v>877</v>
      </c>
      <c r="E347" s="92" t="s">
        <v>408</v>
      </c>
      <c r="F347" s="67" t="s">
        <v>408</v>
      </c>
      <c r="G347" s="92">
        <v>2015</v>
      </c>
      <c r="H347" s="135">
        <v>2016</v>
      </c>
      <c r="I347" s="140" t="s">
        <v>506</v>
      </c>
      <c r="J347" s="120"/>
      <c r="K347" s="120"/>
      <c r="L347" s="120"/>
      <c r="M347" s="120"/>
      <c r="N347" s="120"/>
      <c r="O347" s="120"/>
      <c r="P347" s="120"/>
      <c r="Q347" s="120"/>
      <c r="R347" s="120"/>
      <c r="S347" s="141"/>
      <c r="T347" s="124">
        <v>760491</v>
      </c>
      <c r="U347" s="199"/>
      <c r="X347" s="118"/>
    </row>
    <row r="348" spans="1:24" s="35" customFormat="1" ht="24.95" customHeight="1" x14ac:dyDescent="0.2">
      <c r="A348" s="192" t="s">
        <v>1214</v>
      </c>
      <c r="B348" s="284" t="s">
        <v>1255</v>
      </c>
      <c r="C348" s="131" t="s">
        <v>1253</v>
      </c>
      <c r="D348" s="92" t="s">
        <v>880</v>
      </c>
      <c r="E348" s="92" t="s">
        <v>408</v>
      </c>
      <c r="F348" s="67" t="s">
        <v>408</v>
      </c>
      <c r="G348" s="92">
        <v>2015</v>
      </c>
      <c r="H348" s="135">
        <v>2016</v>
      </c>
      <c r="I348" s="140" t="s">
        <v>400</v>
      </c>
      <c r="J348" s="120"/>
      <c r="K348" s="120"/>
      <c r="L348" s="120"/>
      <c r="M348" s="120"/>
      <c r="N348" s="120"/>
      <c r="O348" s="120"/>
      <c r="P348" s="120"/>
      <c r="Q348" s="120"/>
      <c r="R348" s="120"/>
      <c r="S348" s="141"/>
      <c r="T348" s="124">
        <v>696523</v>
      </c>
      <c r="U348" s="199"/>
      <c r="X348" s="118"/>
    </row>
    <row r="349" spans="1:24" s="35" customFormat="1" ht="24.95" customHeight="1" x14ac:dyDescent="0.2">
      <c r="A349" s="192" t="s">
        <v>1214</v>
      </c>
      <c r="B349" s="284" t="s">
        <v>1256</v>
      </c>
      <c r="C349" s="131" t="s">
        <v>1253</v>
      </c>
      <c r="D349" s="92" t="s">
        <v>882</v>
      </c>
      <c r="E349" s="92" t="s">
        <v>408</v>
      </c>
      <c r="F349" s="67" t="s">
        <v>408</v>
      </c>
      <c r="G349" s="92">
        <v>2015</v>
      </c>
      <c r="H349" s="135">
        <v>2016</v>
      </c>
      <c r="I349" s="140" t="s">
        <v>186</v>
      </c>
      <c r="J349" s="120"/>
      <c r="K349" s="120"/>
      <c r="L349" s="120"/>
      <c r="M349" s="120"/>
      <c r="N349" s="120"/>
      <c r="O349" s="120"/>
      <c r="P349" s="120"/>
      <c r="Q349" s="120"/>
      <c r="R349" s="120"/>
      <c r="S349" s="141"/>
      <c r="T349" s="124">
        <v>693443</v>
      </c>
      <c r="U349" s="199"/>
      <c r="X349" s="118"/>
    </row>
    <row r="350" spans="1:24" s="35" customFormat="1" ht="24.95" customHeight="1" x14ac:dyDescent="0.2">
      <c r="A350" s="192" t="s">
        <v>1214</v>
      </c>
      <c r="B350" s="284" t="s">
        <v>1257</v>
      </c>
      <c r="C350" s="131" t="s">
        <v>1253</v>
      </c>
      <c r="D350" s="92" t="s">
        <v>884</v>
      </c>
      <c r="E350" s="92" t="s">
        <v>408</v>
      </c>
      <c r="F350" s="67" t="s">
        <v>408</v>
      </c>
      <c r="G350" s="92">
        <v>2015</v>
      </c>
      <c r="H350" s="135">
        <v>2016</v>
      </c>
      <c r="I350" s="140" t="s">
        <v>1058</v>
      </c>
      <c r="J350" s="120"/>
      <c r="K350" s="120"/>
      <c r="L350" s="120"/>
      <c r="M350" s="120"/>
      <c r="N350" s="120"/>
      <c r="O350" s="120"/>
      <c r="P350" s="120"/>
      <c r="Q350" s="120"/>
      <c r="R350" s="120"/>
      <c r="S350" s="141"/>
      <c r="T350" s="124">
        <v>660879</v>
      </c>
      <c r="U350" s="199"/>
      <c r="X350" s="118"/>
    </row>
    <row r="351" spans="1:24" s="35" customFormat="1" ht="24.95" customHeight="1" x14ac:dyDescent="0.2">
      <c r="A351" s="192" t="s">
        <v>1214</v>
      </c>
      <c r="B351" s="284" t="s">
        <v>1258</v>
      </c>
      <c r="C351" s="131" t="s">
        <v>1253</v>
      </c>
      <c r="D351" s="92" t="s">
        <v>887</v>
      </c>
      <c r="E351" s="92" t="s">
        <v>408</v>
      </c>
      <c r="F351" s="67" t="s">
        <v>408</v>
      </c>
      <c r="G351" s="92">
        <v>2015</v>
      </c>
      <c r="H351" s="135">
        <v>2016</v>
      </c>
      <c r="I351" s="140" t="s">
        <v>1058</v>
      </c>
      <c r="J351" s="120"/>
      <c r="K351" s="120"/>
      <c r="L351" s="120"/>
      <c r="M351" s="120"/>
      <c r="N351" s="120"/>
      <c r="O351" s="120"/>
      <c r="P351" s="120"/>
      <c r="Q351" s="120"/>
      <c r="R351" s="120"/>
      <c r="S351" s="141"/>
      <c r="T351" s="124">
        <v>284747</v>
      </c>
      <c r="U351" s="199"/>
      <c r="X351" s="118"/>
    </row>
    <row r="352" spans="1:24" s="35" customFormat="1" ht="24.95" customHeight="1" x14ac:dyDescent="0.2">
      <c r="A352" s="192" t="s">
        <v>1214</v>
      </c>
      <c r="B352" s="284" t="s">
        <v>1259</v>
      </c>
      <c r="C352" s="131" t="s">
        <v>79</v>
      </c>
      <c r="D352" s="92" t="s">
        <v>889</v>
      </c>
      <c r="E352" s="92" t="s">
        <v>408</v>
      </c>
      <c r="F352" s="67" t="s">
        <v>408</v>
      </c>
      <c r="G352" s="92">
        <v>2016</v>
      </c>
      <c r="H352" s="135">
        <v>2017</v>
      </c>
      <c r="I352" s="140" t="s">
        <v>1009</v>
      </c>
      <c r="J352" s="120"/>
      <c r="K352" s="120"/>
      <c r="L352" s="120"/>
      <c r="M352" s="120"/>
      <c r="N352" s="120"/>
      <c r="O352" s="120"/>
      <c r="P352" s="120"/>
      <c r="Q352" s="120"/>
      <c r="R352" s="120"/>
      <c r="S352" s="141"/>
      <c r="T352" s="124">
        <v>524290</v>
      </c>
      <c r="U352" s="199"/>
      <c r="X352" s="118"/>
    </row>
    <row r="353" spans="1:24" s="35" customFormat="1" ht="24.95" customHeight="1" x14ac:dyDescent="0.2">
      <c r="A353" s="192" t="s">
        <v>1214</v>
      </c>
      <c r="B353" s="284" t="s">
        <v>1260</v>
      </c>
      <c r="C353" s="131" t="s">
        <v>79</v>
      </c>
      <c r="D353" s="92" t="s">
        <v>891</v>
      </c>
      <c r="E353" s="92" t="s">
        <v>408</v>
      </c>
      <c r="F353" s="67" t="s">
        <v>408</v>
      </c>
      <c r="G353" s="92">
        <v>2016</v>
      </c>
      <c r="H353" s="135">
        <v>2017</v>
      </c>
      <c r="I353" s="140" t="s">
        <v>509</v>
      </c>
      <c r="J353" s="120"/>
      <c r="K353" s="120"/>
      <c r="L353" s="120"/>
      <c r="M353" s="120"/>
      <c r="N353" s="120"/>
      <c r="O353" s="120"/>
      <c r="P353" s="120"/>
      <c r="Q353" s="120"/>
      <c r="R353" s="120"/>
      <c r="S353" s="141"/>
      <c r="T353" s="124">
        <v>549530</v>
      </c>
      <c r="U353" s="199"/>
      <c r="X353" s="118"/>
    </row>
    <row r="354" spans="1:24" s="35" customFormat="1" ht="24.95" customHeight="1" x14ac:dyDescent="0.2">
      <c r="A354" s="192" t="s">
        <v>1214</v>
      </c>
      <c r="B354" s="284" t="s">
        <v>1261</v>
      </c>
      <c r="C354" s="131" t="s">
        <v>79</v>
      </c>
      <c r="D354" s="92" t="s">
        <v>894</v>
      </c>
      <c r="E354" s="92" t="s">
        <v>408</v>
      </c>
      <c r="F354" s="67" t="s">
        <v>408</v>
      </c>
      <c r="G354" s="92">
        <v>2016</v>
      </c>
      <c r="H354" s="135">
        <v>2017</v>
      </c>
      <c r="I354" s="140" t="s">
        <v>60</v>
      </c>
      <c r="J354" s="120"/>
      <c r="K354" s="120"/>
      <c r="L354" s="120"/>
      <c r="M354" s="120"/>
      <c r="N354" s="120"/>
      <c r="O354" s="120"/>
      <c r="P354" s="120"/>
      <c r="Q354" s="120"/>
      <c r="R354" s="120"/>
      <c r="S354" s="141"/>
      <c r="T354" s="124">
        <v>490380</v>
      </c>
      <c r="U354" s="199"/>
      <c r="X354" s="118"/>
    </row>
    <row r="355" spans="1:24" s="35" customFormat="1" ht="24.95" customHeight="1" x14ac:dyDescent="0.2">
      <c r="A355" s="192" t="s">
        <v>1214</v>
      </c>
      <c r="B355" s="284" t="s">
        <v>1262</v>
      </c>
      <c r="C355" s="131" t="s">
        <v>79</v>
      </c>
      <c r="D355" s="92" t="s">
        <v>897</v>
      </c>
      <c r="E355" s="92" t="s">
        <v>408</v>
      </c>
      <c r="F355" s="67" t="s">
        <v>408</v>
      </c>
      <c r="G355" s="92">
        <v>2016</v>
      </c>
      <c r="H355" s="135">
        <v>2017</v>
      </c>
      <c r="I355" s="140" t="s">
        <v>35</v>
      </c>
      <c r="J355" s="120"/>
      <c r="K355" s="120"/>
      <c r="L355" s="120"/>
      <c r="M355" s="120"/>
      <c r="N355" s="120"/>
      <c r="O355" s="120"/>
      <c r="P355" s="120"/>
      <c r="Q355" s="120"/>
      <c r="R355" s="120"/>
      <c r="S355" s="141"/>
      <c r="T355" s="124">
        <v>564440</v>
      </c>
      <c r="U355" s="199"/>
      <c r="X355" s="118"/>
    </row>
    <row r="356" spans="1:24" s="35" customFormat="1" ht="24.95" customHeight="1" x14ac:dyDescent="0.2">
      <c r="A356" s="192" t="s">
        <v>1214</v>
      </c>
      <c r="B356" s="284" t="s">
        <v>1263</v>
      </c>
      <c r="C356" s="131" t="s">
        <v>1264</v>
      </c>
      <c r="D356" s="92" t="s">
        <v>899</v>
      </c>
      <c r="E356" s="92" t="s">
        <v>408</v>
      </c>
      <c r="F356" s="67" t="s">
        <v>408</v>
      </c>
      <c r="G356" s="92">
        <v>2016</v>
      </c>
      <c r="H356" s="135">
        <v>2017</v>
      </c>
      <c r="I356" s="140" t="s">
        <v>35</v>
      </c>
      <c r="J356" s="120"/>
      <c r="K356" s="120"/>
      <c r="L356" s="120"/>
      <c r="M356" s="120"/>
      <c r="N356" s="120"/>
      <c r="O356" s="120"/>
      <c r="P356" s="120"/>
      <c r="Q356" s="120"/>
      <c r="R356" s="120"/>
      <c r="S356" s="141"/>
      <c r="T356" s="124">
        <v>457909</v>
      </c>
      <c r="U356" s="199"/>
      <c r="X356" s="118"/>
    </row>
    <row r="357" spans="1:24" s="35" customFormat="1" ht="24.95" customHeight="1" x14ac:dyDescent="0.2">
      <c r="A357" s="192" t="s">
        <v>1214</v>
      </c>
      <c r="B357" s="284" t="s">
        <v>1265</v>
      </c>
      <c r="C357" s="131" t="s">
        <v>1264</v>
      </c>
      <c r="D357" s="92" t="s">
        <v>901</v>
      </c>
      <c r="E357" s="92" t="s">
        <v>408</v>
      </c>
      <c r="F357" s="67" t="s">
        <v>408</v>
      </c>
      <c r="G357" s="92">
        <v>2016</v>
      </c>
      <c r="H357" s="135">
        <v>2017</v>
      </c>
      <c r="I357" s="140" t="s">
        <v>509</v>
      </c>
      <c r="J357" s="120"/>
      <c r="K357" s="120"/>
      <c r="L357" s="120"/>
      <c r="M357" s="120"/>
      <c r="N357" s="120"/>
      <c r="O357" s="120"/>
      <c r="P357" s="120"/>
      <c r="Q357" s="120"/>
      <c r="R357" s="120"/>
      <c r="S357" s="141"/>
      <c r="T357" s="124">
        <v>715320</v>
      </c>
      <c r="U357" s="199"/>
      <c r="X357" s="118"/>
    </row>
    <row r="358" spans="1:24" s="35" customFormat="1" ht="24.95" customHeight="1" x14ac:dyDescent="0.2">
      <c r="A358" s="192" t="s">
        <v>1214</v>
      </c>
      <c r="B358" s="284" t="s">
        <v>1266</v>
      </c>
      <c r="C358" s="131" t="s">
        <v>1264</v>
      </c>
      <c r="D358" s="92" t="s">
        <v>903</v>
      </c>
      <c r="E358" s="92" t="s">
        <v>408</v>
      </c>
      <c r="F358" s="67" t="s">
        <v>408</v>
      </c>
      <c r="G358" s="92">
        <v>2016</v>
      </c>
      <c r="H358" s="135">
        <v>2017</v>
      </c>
      <c r="I358" s="140" t="s">
        <v>559</v>
      </c>
      <c r="J358" s="120"/>
      <c r="K358" s="120"/>
      <c r="L358" s="120"/>
      <c r="M358" s="120"/>
      <c r="N358" s="120"/>
      <c r="O358" s="120"/>
      <c r="P358" s="120"/>
      <c r="Q358" s="120"/>
      <c r="R358" s="120"/>
      <c r="S358" s="141"/>
      <c r="T358" s="124">
        <v>541390</v>
      </c>
      <c r="U358" s="199"/>
      <c r="X358" s="118"/>
    </row>
    <row r="359" spans="1:24" s="35" customFormat="1" ht="24.95" customHeight="1" x14ac:dyDescent="0.2">
      <c r="A359" s="192" t="s">
        <v>1214</v>
      </c>
      <c r="B359" s="284" t="s">
        <v>1267</v>
      </c>
      <c r="C359" s="131" t="s">
        <v>1264</v>
      </c>
      <c r="D359" s="92" t="s">
        <v>906</v>
      </c>
      <c r="E359" s="92" t="s">
        <v>408</v>
      </c>
      <c r="F359" s="67" t="s">
        <v>408</v>
      </c>
      <c r="G359" s="92">
        <v>2016</v>
      </c>
      <c r="H359" s="135">
        <v>2017</v>
      </c>
      <c r="I359" s="140" t="s">
        <v>993</v>
      </c>
      <c r="J359" s="120"/>
      <c r="K359" s="120"/>
      <c r="L359" s="120"/>
      <c r="M359" s="120"/>
      <c r="N359" s="120"/>
      <c r="O359" s="120"/>
      <c r="P359" s="120"/>
      <c r="Q359" s="120"/>
      <c r="R359" s="120"/>
      <c r="S359" s="141"/>
      <c r="T359" s="124">
        <v>636603</v>
      </c>
      <c r="U359" s="199"/>
      <c r="X359" s="118"/>
    </row>
    <row r="360" spans="1:24" s="35" customFormat="1" ht="24.95" customHeight="1" x14ac:dyDescent="0.2">
      <c r="A360" s="192" t="s">
        <v>1214</v>
      </c>
      <c r="B360" s="284" t="s">
        <v>1268</v>
      </c>
      <c r="C360" s="131" t="s">
        <v>1264</v>
      </c>
      <c r="D360" s="92" t="s">
        <v>909</v>
      </c>
      <c r="E360" s="92" t="s">
        <v>408</v>
      </c>
      <c r="F360" s="67" t="s">
        <v>408</v>
      </c>
      <c r="G360" s="92">
        <v>2016</v>
      </c>
      <c r="H360" s="135">
        <v>2017</v>
      </c>
      <c r="I360" s="140" t="s">
        <v>605</v>
      </c>
      <c r="J360" s="120"/>
      <c r="K360" s="120"/>
      <c r="L360" s="120"/>
      <c r="M360" s="120"/>
      <c r="N360" s="120"/>
      <c r="O360" s="120"/>
      <c r="P360" s="120"/>
      <c r="Q360" s="120"/>
      <c r="R360" s="120"/>
      <c r="S360" s="141"/>
      <c r="T360" s="124">
        <v>660222</v>
      </c>
      <c r="U360" s="199"/>
      <c r="X360" s="118"/>
    </row>
    <row r="361" spans="1:24" s="35" customFormat="1" ht="24.95" customHeight="1" x14ac:dyDescent="0.2">
      <c r="A361" s="192" t="s">
        <v>1214</v>
      </c>
      <c r="B361" s="284" t="s">
        <v>1269</v>
      </c>
      <c r="C361" s="131" t="s">
        <v>1264</v>
      </c>
      <c r="D361" s="92" t="s">
        <v>912</v>
      </c>
      <c r="E361" s="92" t="s">
        <v>408</v>
      </c>
      <c r="F361" s="67" t="s">
        <v>408</v>
      </c>
      <c r="G361" s="92">
        <v>2016</v>
      </c>
      <c r="H361" s="135">
        <v>2017</v>
      </c>
      <c r="I361" s="140" t="s">
        <v>498</v>
      </c>
      <c r="J361" s="120"/>
      <c r="K361" s="120"/>
      <c r="L361" s="120"/>
      <c r="M361" s="120"/>
      <c r="N361" s="120"/>
      <c r="O361" s="120"/>
      <c r="P361" s="120"/>
      <c r="Q361" s="120"/>
      <c r="R361" s="120"/>
      <c r="S361" s="141"/>
      <c r="T361" s="124">
        <v>336374</v>
      </c>
      <c r="U361" s="199"/>
      <c r="X361" s="118"/>
    </row>
    <row r="362" spans="1:24" s="35" customFormat="1" ht="24.95" customHeight="1" x14ac:dyDescent="0.2">
      <c r="A362" s="192" t="s">
        <v>1214</v>
      </c>
      <c r="B362" s="284" t="s">
        <v>1270</v>
      </c>
      <c r="C362" s="131" t="s">
        <v>79</v>
      </c>
      <c r="D362" s="92" t="s">
        <v>915</v>
      </c>
      <c r="E362" s="92" t="s">
        <v>408</v>
      </c>
      <c r="F362" s="67" t="s">
        <v>408</v>
      </c>
      <c r="G362" s="92">
        <v>2016</v>
      </c>
      <c r="H362" s="135">
        <v>2017</v>
      </c>
      <c r="I362" s="140" t="s">
        <v>552</v>
      </c>
      <c r="J362" s="120"/>
      <c r="K362" s="120"/>
      <c r="L362" s="120"/>
      <c r="M362" s="120"/>
      <c r="N362" s="120"/>
      <c r="O362" s="120"/>
      <c r="P362" s="120"/>
      <c r="Q362" s="120"/>
      <c r="R362" s="120"/>
      <c r="S362" s="141"/>
      <c r="T362" s="124">
        <v>2769951</v>
      </c>
      <c r="U362" s="199"/>
      <c r="X362" s="118"/>
    </row>
    <row r="363" spans="1:24" s="35" customFormat="1" ht="24.95" customHeight="1" x14ac:dyDescent="0.2">
      <c r="A363" s="192" t="s">
        <v>1214</v>
      </c>
      <c r="B363" s="284" t="s">
        <v>1271</v>
      </c>
      <c r="C363" s="131" t="s">
        <v>1264</v>
      </c>
      <c r="D363" s="92" t="s">
        <v>918</v>
      </c>
      <c r="E363" s="92" t="s">
        <v>408</v>
      </c>
      <c r="F363" s="67" t="s">
        <v>408</v>
      </c>
      <c r="G363" s="92">
        <v>2016</v>
      </c>
      <c r="H363" s="135">
        <v>2017</v>
      </c>
      <c r="I363" s="140" t="s">
        <v>1009</v>
      </c>
      <c r="J363" s="120"/>
      <c r="K363" s="120"/>
      <c r="L363" s="120"/>
      <c r="M363" s="120"/>
      <c r="N363" s="120"/>
      <c r="O363" s="120"/>
      <c r="P363" s="120"/>
      <c r="Q363" s="120"/>
      <c r="R363" s="120"/>
      <c r="S363" s="141"/>
      <c r="T363" s="124">
        <v>712289</v>
      </c>
      <c r="U363" s="199"/>
      <c r="X363" s="118"/>
    </row>
    <row r="364" spans="1:24" s="35" customFormat="1" ht="24.95" customHeight="1" x14ac:dyDescent="0.2">
      <c r="A364" s="192" t="s">
        <v>1214</v>
      </c>
      <c r="B364" s="284" t="s">
        <v>1272</v>
      </c>
      <c r="C364" s="131" t="s">
        <v>1264</v>
      </c>
      <c r="D364" s="92" t="s">
        <v>920</v>
      </c>
      <c r="E364" s="92" t="s">
        <v>408</v>
      </c>
      <c r="F364" s="67" t="s">
        <v>408</v>
      </c>
      <c r="G364" s="92">
        <v>2016</v>
      </c>
      <c r="H364" s="135">
        <v>2017</v>
      </c>
      <c r="I364" s="140" t="s">
        <v>542</v>
      </c>
      <c r="J364" s="120"/>
      <c r="K364" s="120"/>
      <c r="L364" s="120"/>
      <c r="M364" s="120"/>
      <c r="N364" s="120"/>
      <c r="O364" s="120"/>
      <c r="P364" s="120"/>
      <c r="Q364" s="120"/>
      <c r="R364" s="120"/>
      <c r="S364" s="141"/>
      <c r="T364" s="124">
        <v>637560</v>
      </c>
      <c r="U364" s="199"/>
      <c r="X364" s="118"/>
    </row>
    <row r="365" spans="1:24" s="35" customFormat="1" ht="24.95" customHeight="1" x14ac:dyDescent="0.2">
      <c r="A365" s="192" t="s">
        <v>1214</v>
      </c>
      <c r="B365" s="284" t="s">
        <v>1273</v>
      </c>
      <c r="C365" s="131" t="s">
        <v>1264</v>
      </c>
      <c r="D365" s="92" t="s">
        <v>922</v>
      </c>
      <c r="E365" s="92" t="s">
        <v>408</v>
      </c>
      <c r="F365" s="67" t="s">
        <v>408</v>
      </c>
      <c r="G365" s="92">
        <v>2017</v>
      </c>
      <c r="H365" s="135">
        <v>2018</v>
      </c>
      <c r="I365" s="140" t="s">
        <v>986</v>
      </c>
      <c r="J365" s="120"/>
      <c r="K365" s="120"/>
      <c r="L365" s="120"/>
      <c r="M365" s="120"/>
      <c r="N365" s="120"/>
      <c r="O365" s="120"/>
      <c r="P365" s="120"/>
      <c r="Q365" s="120"/>
      <c r="R365" s="120"/>
      <c r="S365" s="141"/>
      <c r="T365" s="124">
        <v>117790</v>
      </c>
      <c r="U365" s="199"/>
      <c r="X365" s="118"/>
    </row>
    <row r="366" spans="1:24" s="35" customFormat="1" ht="24.95" customHeight="1" x14ac:dyDescent="0.2">
      <c r="A366" s="192" t="s">
        <v>1214</v>
      </c>
      <c r="B366" s="284" t="s">
        <v>1274</v>
      </c>
      <c r="C366" s="131" t="s">
        <v>1264</v>
      </c>
      <c r="D366" s="92" t="s">
        <v>924</v>
      </c>
      <c r="E366" s="92" t="s">
        <v>408</v>
      </c>
      <c r="F366" s="67" t="s">
        <v>408</v>
      </c>
      <c r="G366" s="92">
        <v>2017</v>
      </c>
      <c r="H366" s="135">
        <v>2018</v>
      </c>
      <c r="I366" s="140" t="s">
        <v>35</v>
      </c>
      <c r="J366" s="120"/>
      <c r="K366" s="120"/>
      <c r="L366" s="120"/>
      <c r="M366" s="120"/>
      <c r="N366" s="120"/>
      <c r="O366" s="120"/>
      <c r="P366" s="120"/>
      <c r="Q366" s="120"/>
      <c r="R366" s="120"/>
      <c r="S366" s="141"/>
      <c r="T366" s="124">
        <v>555150</v>
      </c>
      <c r="U366" s="199"/>
      <c r="X366" s="118"/>
    </row>
    <row r="367" spans="1:24" s="35" customFormat="1" ht="24.95" customHeight="1" x14ac:dyDescent="0.2">
      <c r="A367" s="192" t="s">
        <v>1214</v>
      </c>
      <c r="B367" s="284" t="s">
        <v>1275</v>
      </c>
      <c r="C367" s="131" t="s">
        <v>1264</v>
      </c>
      <c r="D367" s="92" t="s">
        <v>926</v>
      </c>
      <c r="E367" s="92" t="s">
        <v>408</v>
      </c>
      <c r="F367" s="67" t="s">
        <v>408</v>
      </c>
      <c r="G367" s="92">
        <v>2017</v>
      </c>
      <c r="H367" s="135">
        <v>2018</v>
      </c>
      <c r="I367" s="140" t="s">
        <v>270</v>
      </c>
      <c r="J367" s="120"/>
      <c r="K367" s="120"/>
      <c r="L367" s="120"/>
      <c r="M367" s="120"/>
      <c r="N367" s="120"/>
      <c r="O367" s="120"/>
      <c r="P367" s="120"/>
      <c r="Q367" s="120"/>
      <c r="R367" s="120"/>
      <c r="S367" s="141"/>
      <c r="T367" s="124">
        <v>629100</v>
      </c>
      <c r="U367" s="199"/>
      <c r="X367" s="118"/>
    </row>
    <row r="368" spans="1:24" s="35" customFormat="1" ht="24.95" customHeight="1" x14ac:dyDescent="0.2">
      <c r="A368" s="192" t="s">
        <v>1214</v>
      </c>
      <c r="B368" s="284" t="s">
        <v>1276</v>
      </c>
      <c r="C368" s="131" t="s">
        <v>1264</v>
      </c>
      <c r="D368" s="92" t="s">
        <v>929</v>
      </c>
      <c r="E368" s="92" t="s">
        <v>408</v>
      </c>
      <c r="F368" s="67" t="s">
        <v>408</v>
      </c>
      <c r="G368" s="92">
        <v>2017</v>
      </c>
      <c r="H368" s="135">
        <v>2018</v>
      </c>
      <c r="I368" s="140" t="s">
        <v>37</v>
      </c>
      <c r="J368" s="120"/>
      <c r="K368" s="120"/>
      <c r="L368" s="120"/>
      <c r="M368" s="120"/>
      <c r="N368" s="120"/>
      <c r="O368" s="120"/>
      <c r="P368" s="120"/>
      <c r="Q368" s="120"/>
      <c r="R368" s="120"/>
      <c r="S368" s="141"/>
      <c r="T368" s="124">
        <v>710460</v>
      </c>
      <c r="U368" s="199"/>
      <c r="X368" s="118"/>
    </row>
    <row r="369" spans="1:24" s="35" customFormat="1" ht="24.95" customHeight="1" x14ac:dyDescent="0.2">
      <c r="A369" s="192" t="s">
        <v>1214</v>
      </c>
      <c r="B369" s="284" t="s">
        <v>1277</v>
      </c>
      <c r="C369" s="131" t="s">
        <v>1264</v>
      </c>
      <c r="D369" s="92" t="s">
        <v>931</v>
      </c>
      <c r="E369" s="92" t="s">
        <v>408</v>
      </c>
      <c r="F369" s="67" t="s">
        <v>408</v>
      </c>
      <c r="G369" s="92">
        <v>2017</v>
      </c>
      <c r="H369" s="135">
        <v>2018</v>
      </c>
      <c r="I369" s="140" t="s">
        <v>60</v>
      </c>
      <c r="J369" s="120"/>
      <c r="K369" s="120"/>
      <c r="L369" s="120"/>
      <c r="M369" s="120"/>
      <c r="N369" s="120"/>
      <c r="O369" s="120"/>
      <c r="P369" s="120"/>
      <c r="Q369" s="120"/>
      <c r="R369" s="120"/>
      <c r="S369" s="141"/>
      <c r="T369" s="124">
        <v>512540</v>
      </c>
      <c r="U369" s="199"/>
      <c r="X369" s="118"/>
    </row>
    <row r="370" spans="1:24" s="35" customFormat="1" ht="24.95" customHeight="1" x14ac:dyDescent="0.2">
      <c r="A370" s="192" t="s">
        <v>1214</v>
      </c>
      <c r="B370" s="284" t="s">
        <v>1278</v>
      </c>
      <c r="C370" s="131" t="s">
        <v>1264</v>
      </c>
      <c r="D370" s="92" t="s">
        <v>933</v>
      </c>
      <c r="E370" s="92" t="s">
        <v>408</v>
      </c>
      <c r="F370" s="67" t="s">
        <v>408</v>
      </c>
      <c r="G370" s="92">
        <v>2017</v>
      </c>
      <c r="H370" s="135">
        <v>2018</v>
      </c>
      <c r="I370" s="140" t="s">
        <v>186</v>
      </c>
      <c r="J370" s="120"/>
      <c r="K370" s="120"/>
      <c r="L370" s="120"/>
      <c r="M370" s="120"/>
      <c r="N370" s="120"/>
      <c r="O370" s="120"/>
      <c r="P370" s="120"/>
      <c r="Q370" s="120"/>
      <c r="R370" s="120"/>
      <c r="S370" s="141"/>
      <c r="T370" s="124">
        <v>417240</v>
      </c>
      <c r="U370" s="199"/>
      <c r="X370" s="118"/>
    </row>
    <row r="371" spans="1:24" s="35" customFormat="1" ht="24.95" customHeight="1" x14ac:dyDescent="0.2">
      <c r="A371" s="192" t="s">
        <v>1214</v>
      </c>
      <c r="B371" s="284" t="s">
        <v>1279</v>
      </c>
      <c r="C371" s="131" t="s">
        <v>1264</v>
      </c>
      <c r="D371" s="92" t="s">
        <v>935</v>
      </c>
      <c r="E371" s="92" t="s">
        <v>408</v>
      </c>
      <c r="F371" s="67" t="s">
        <v>408</v>
      </c>
      <c r="G371" s="92">
        <v>2017</v>
      </c>
      <c r="H371" s="135">
        <v>2018</v>
      </c>
      <c r="I371" s="140" t="s">
        <v>186</v>
      </c>
      <c r="J371" s="120"/>
      <c r="K371" s="120"/>
      <c r="L371" s="120"/>
      <c r="M371" s="120"/>
      <c r="N371" s="120"/>
      <c r="O371" s="120"/>
      <c r="P371" s="120"/>
      <c r="Q371" s="120"/>
      <c r="R371" s="120"/>
      <c r="S371" s="141"/>
      <c r="T371" s="124">
        <v>593700</v>
      </c>
      <c r="U371" s="199"/>
      <c r="X371" s="118"/>
    </row>
    <row r="372" spans="1:24" s="35" customFormat="1" ht="24.95" customHeight="1" x14ac:dyDescent="0.2">
      <c r="A372" s="192" t="s">
        <v>1214</v>
      </c>
      <c r="B372" s="284" t="s">
        <v>1280</v>
      </c>
      <c r="C372" s="131" t="s">
        <v>1264</v>
      </c>
      <c r="D372" s="92" t="s">
        <v>937</v>
      </c>
      <c r="E372" s="92" t="s">
        <v>408</v>
      </c>
      <c r="F372" s="67" t="s">
        <v>408</v>
      </c>
      <c r="G372" s="92">
        <v>2017</v>
      </c>
      <c r="H372" s="135">
        <v>2018</v>
      </c>
      <c r="I372" s="140" t="s">
        <v>993</v>
      </c>
      <c r="J372" s="120"/>
      <c r="K372" s="120"/>
      <c r="L372" s="120"/>
      <c r="M372" s="120"/>
      <c r="N372" s="120"/>
      <c r="O372" s="120"/>
      <c r="P372" s="120"/>
      <c r="Q372" s="120"/>
      <c r="R372" s="120"/>
      <c r="S372" s="141"/>
      <c r="T372" s="124">
        <v>624450</v>
      </c>
      <c r="U372" s="199"/>
      <c r="X372" s="118"/>
    </row>
    <row r="373" spans="1:24" s="35" customFormat="1" ht="24.95" customHeight="1" x14ac:dyDescent="0.2">
      <c r="A373" s="192" t="s">
        <v>1214</v>
      </c>
      <c r="B373" s="284" t="s">
        <v>1281</v>
      </c>
      <c r="C373" s="131" t="s">
        <v>79</v>
      </c>
      <c r="D373" s="92" t="s">
        <v>939</v>
      </c>
      <c r="E373" s="92" t="s">
        <v>408</v>
      </c>
      <c r="F373" s="67" t="s">
        <v>408</v>
      </c>
      <c r="G373" s="92">
        <v>2017</v>
      </c>
      <c r="H373" s="135">
        <v>2018</v>
      </c>
      <c r="I373" s="140" t="s">
        <v>256</v>
      </c>
      <c r="J373" s="120"/>
      <c r="K373" s="120"/>
      <c r="L373" s="120"/>
      <c r="M373" s="120"/>
      <c r="N373" s="120"/>
      <c r="O373" s="120"/>
      <c r="P373" s="120"/>
      <c r="Q373" s="120"/>
      <c r="R373" s="120"/>
      <c r="S373" s="141"/>
      <c r="T373" s="124">
        <v>638070</v>
      </c>
      <c r="U373" s="199"/>
      <c r="X373" s="118"/>
    </row>
    <row r="374" spans="1:24" s="35" customFormat="1" ht="24.95" customHeight="1" x14ac:dyDescent="0.2">
      <c r="A374" s="192" t="s">
        <v>1214</v>
      </c>
      <c r="B374" s="284" t="s">
        <v>1282</v>
      </c>
      <c r="C374" s="131" t="s">
        <v>1264</v>
      </c>
      <c r="D374" s="92" t="s">
        <v>942</v>
      </c>
      <c r="E374" s="92" t="s">
        <v>408</v>
      </c>
      <c r="F374" s="67" t="s">
        <v>408</v>
      </c>
      <c r="G374" s="92">
        <v>2017</v>
      </c>
      <c r="H374" s="135">
        <v>2018</v>
      </c>
      <c r="I374" s="140" t="s">
        <v>39</v>
      </c>
      <c r="J374" s="120"/>
      <c r="K374" s="120"/>
      <c r="L374" s="120"/>
      <c r="M374" s="120"/>
      <c r="N374" s="120"/>
      <c r="O374" s="120"/>
      <c r="P374" s="120"/>
      <c r="Q374" s="120"/>
      <c r="R374" s="120"/>
      <c r="S374" s="141"/>
      <c r="T374" s="124">
        <v>693970</v>
      </c>
      <c r="U374" s="199"/>
      <c r="X374" s="118"/>
    </row>
    <row r="375" spans="1:24" s="35" customFormat="1" ht="24.95" customHeight="1" x14ac:dyDescent="0.2">
      <c r="A375" s="192" t="s">
        <v>1214</v>
      </c>
      <c r="B375" s="284" t="s">
        <v>1283</v>
      </c>
      <c r="C375" s="131" t="s">
        <v>1264</v>
      </c>
      <c r="D375" s="92" t="s">
        <v>944</v>
      </c>
      <c r="E375" s="92" t="s">
        <v>408</v>
      </c>
      <c r="F375" s="67" t="s">
        <v>408</v>
      </c>
      <c r="G375" s="92">
        <v>2017</v>
      </c>
      <c r="H375" s="135">
        <v>2018</v>
      </c>
      <c r="I375" s="140" t="s">
        <v>549</v>
      </c>
      <c r="J375" s="120"/>
      <c r="K375" s="120"/>
      <c r="L375" s="120"/>
      <c r="M375" s="120"/>
      <c r="N375" s="120"/>
      <c r="O375" s="120"/>
      <c r="P375" s="120"/>
      <c r="Q375" s="120"/>
      <c r="R375" s="120"/>
      <c r="S375" s="141"/>
      <c r="T375" s="124">
        <v>646140</v>
      </c>
      <c r="U375" s="199"/>
      <c r="X375" s="118"/>
    </row>
    <row r="376" spans="1:24" s="35" customFormat="1" ht="24.95" customHeight="1" x14ac:dyDescent="0.2">
      <c r="A376" s="192" t="s">
        <v>1214</v>
      </c>
      <c r="B376" s="284" t="s">
        <v>1284</v>
      </c>
      <c r="C376" s="131" t="s">
        <v>1264</v>
      </c>
      <c r="D376" s="92" t="s">
        <v>946</v>
      </c>
      <c r="E376" s="92" t="s">
        <v>408</v>
      </c>
      <c r="F376" s="67" t="s">
        <v>408</v>
      </c>
      <c r="G376" s="92">
        <v>2017</v>
      </c>
      <c r="H376" s="135">
        <v>2018</v>
      </c>
      <c r="I376" s="140" t="s">
        <v>549</v>
      </c>
      <c r="J376" s="120"/>
      <c r="K376" s="120"/>
      <c r="L376" s="120"/>
      <c r="M376" s="120"/>
      <c r="N376" s="120"/>
      <c r="O376" s="120"/>
      <c r="P376" s="120"/>
      <c r="Q376" s="120"/>
      <c r="R376" s="120"/>
      <c r="S376" s="141"/>
      <c r="T376" s="124">
        <v>645920</v>
      </c>
      <c r="U376" s="199"/>
      <c r="X376" s="118"/>
    </row>
    <row r="377" spans="1:24" s="35" customFormat="1" ht="24.95" customHeight="1" x14ac:dyDescent="0.2">
      <c r="A377" s="192" t="s">
        <v>1214</v>
      </c>
      <c r="B377" s="284" t="s">
        <v>1285</v>
      </c>
      <c r="C377" s="131" t="s">
        <v>1264</v>
      </c>
      <c r="D377" s="92" t="s">
        <v>948</v>
      </c>
      <c r="E377" s="92" t="s">
        <v>408</v>
      </c>
      <c r="F377" s="67" t="s">
        <v>408</v>
      </c>
      <c r="G377" s="92">
        <v>2017</v>
      </c>
      <c r="H377" s="135">
        <v>2018</v>
      </c>
      <c r="I377" s="140" t="s">
        <v>549</v>
      </c>
      <c r="J377" s="120"/>
      <c r="K377" s="120"/>
      <c r="L377" s="120"/>
      <c r="M377" s="120"/>
      <c r="N377" s="120"/>
      <c r="O377" s="120"/>
      <c r="P377" s="120"/>
      <c r="Q377" s="120"/>
      <c r="R377" s="120"/>
      <c r="S377" s="141"/>
      <c r="T377" s="124">
        <v>664820</v>
      </c>
      <c r="U377" s="199"/>
      <c r="X377" s="118"/>
    </row>
    <row r="378" spans="1:24" s="35" customFormat="1" ht="24.95" customHeight="1" x14ac:dyDescent="0.2">
      <c r="A378" s="192" t="s">
        <v>1214</v>
      </c>
      <c r="B378" s="284" t="s">
        <v>1286</v>
      </c>
      <c r="C378" s="131" t="s">
        <v>79</v>
      </c>
      <c r="D378" s="92" t="s">
        <v>950</v>
      </c>
      <c r="E378" s="92" t="s">
        <v>408</v>
      </c>
      <c r="F378" s="67" t="s">
        <v>408</v>
      </c>
      <c r="G378" s="92">
        <v>2017</v>
      </c>
      <c r="H378" s="135">
        <v>2018</v>
      </c>
      <c r="I378" s="140" t="s">
        <v>1009</v>
      </c>
      <c r="J378" s="120"/>
      <c r="K378" s="120"/>
      <c r="L378" s="120"/>
      <c r="M378" s="120"/>
      <c r="N378" s="120"/>
      <c r="O378" s="120"/>
      <c r="P378" s="120"/>
      <c r="Q378" s="120"/>
      <c r="R378" s="120"/>
      <c r="S378" s="141"/>
      <c r="T378" s="124">
        <v>650530</v>
      </c>
      <c r="U378" s="199"/>
      <c r="X378" s="118"/>
    </row>
    <row r="379" spans="1:24" s="35" customFormat="1" ht="24.95" customHeight="1" x14ac:dyDescent="0.2">
      <c r="A379" s="192" t="s">
        <v>1214</v>
      </c>
      <c r="B379" s="284" t="s">
        <v>1287</v>
      </c>
      <c r="C379" s="131" t="s">
        <v>63</v>
      </c>
      <c r="D379" s="92" t="s">
        <v>463</v>
      </c>
      <c r="E379" s="92" t="s">
        <v>408</v>
      </c>
      <c r="F379" s="67" t="s">
        <v>408</v>
      </c>
      <c r="G379" s="92">
        <v>2014</v>
      </c>
      <c r="H379" s="135">
        <v>2015</v>
      </c>
      <c r="I379" s="140" t="s">
        <v>1298</v>
      </c>
      <c r="J379" s="120"/>
      <c r="K379" s="120"/>
      <c r="L379" s="120"/>
      <c r="M379" s="120"/>
      <c r="N379" s="120"/>
      <c r="O379" s="120"/>
      <c r="P379" s="120"/>
      <c r="Q379" s="120"/>
      <c r="R379" s="120"/>
      <c r="S379" s="141"/>
      <c r="T379" s="124">
        <v>25162247</v>
      </c>
      <c r="U379" s="199"/>
      <c r="X379" s="118"/>
    </row>
    <row r="380" spans="1:24" s="35" customFormat="1" ht="24.95" customHeight="1" x14ac:dyDescent="0.2">
      <c r="A380" s="192" t="s">
        <v>1214</v>
      </c>
      <c r="B380" s="284" t="s">
        <v>1288</v>
      </c>
      <c r="C380" s="131" t="s">
        <v>1289</v>
      </c>
      <c r="D380" s="92" t="s">
        <v>463</v>
      </c>
      <c r="E380" s="92" t="s">
        <v>408</v>
      </c>
      <c r="F380" s="67" t="s">
        <v>408</v>
      </c>
      <c r="G380" s="92">
        <v>2016</v>
      </c>
      <c r="H380" s="135">
        <v>2022</v>
      </c>
      <c r="I380" s="140" t="s">
        <v>1298</v>
      </c>
      <c r="J380" s="120"/>
      <c r="K380" s="120"/>
      <c r="L380" s="120"/>
      <c r="M380" s="120"/>
      <c r="N380" s="120"/>
      <c r="O380" s="120"/>
      <c r="P380" s="120"/>
      <c r="Q380" s="120"/>
      <c r="R380" s="120"/>
      <c r="S380" s="141"/>
      <c r="T380" s="124">
        <v>17166000</v>
      </c>
      <c r="U380" s="199"/>
      <c r="X380" s="118"/>
    </row>
    <row r="381" spans="1:24" s="35" customFormat="1" ht="24.95" customHeight="1" x14ac:dyDescent="0.2">
      <c r="A381" s="192" t="s">
        <v>1214</v>
      </c>
      <c r="B381" s="284" t="s">
        <v>1290</v>
      </c>
      <c r="C381" s="131" t="s">
        <v>1291</v>
      </c>
      <c r="D381" s="92" t="s">
        <v>463</v>
      </c>
      <c r="E381" s="92" t="s">
        <v>408</v>
      </c>
      <c r="F381" s="67" t="s">
        <v>408</v>
      </c>
      <c r="G381" s="92">
        <v>2016</v>
      </c>
      <c r="H381" s="135">
        <v>2022</v>
      </c>
      <c r="I381" s="140" t="s">
        <v>1298</v>
      </c>
      <c r="J381" s="120"/>
      <c r="K381" s="120"/>
      <c r="L381" s="120"/>
      <c r="M381" s="120"/>
      <c r="N381" s="120"/>
      <c r="O381" s="120"/>
      <c r="P381" s="120"/>
      <c r="Q381" s="120"/>
      <c r="R381" s="120"/>
      <c r="S381" s="141"/>
      <c r="T381" s="124">
        <v>176135729</v>
      </c>
      <c r="U381" s="199"/>
      <c r="X381" s="118"/>
    </row>
    <row r="382" spans="1:24" s="35" customFormat="1" ht="24.95" customHeight="1" x14ac:dyDescent="0.2">
      <c r="A382" s="192" t="s">
        <v>1214</v>
      </c>
      <c r="B382" s="284" t="s">
        <v>1292</v>
      </c>
      <c r="C382" s="131" t="s">
        <v>63</v>
      </c>
      <c r="D382" s="92" t="s">
        <v>463</v>
      </c>
      <c r="E382" s="92" t="s">
        <v>408</v>
      </c>
      <c r="F382" s="67" t="s">
        <v>408</v>
      </c>
      <c r="G382" s="92">
        <v>2014</v>
      </c>
      <c r="H382" s="135">
        <v>2018</v>
      </c>
      <c r="I382" s="140" t="s">
        <v>1298</v>
      </c>
      <c r="J382" s="120"/>
      <c r="K382" s="120"/>
      <c r="L382" s="120"/>
      <c r="M382" s="120"/>
      <c r="N382" s="120"/>
      <c r="O382" s="120"/>
      <c r="P382" s="120"/>
      <c r="Q382" s="120"/>
      <c r="R382" s="120"/>
      <c r="S382" s="141"/>
      <c r="T382" s="124">
        <v>26904221</v>
      </c>
      <c r="U382" s="199"/>
      <c r="X382" s="118"/>
    </row>
    <row r="383" spans="1:24" s="35" customFormat="1" ht="24.95" customHeight="1" x14ac:dyDescent="0.2">
      <c r="A383" s="192" t="s">
        <v>1214</v>
      </c>
      <c r="B383" s="284" t="s">
        <v>1293</v>
      </c>
      <c r="C383" s="131" t="s">
        <v>1294</v>
      </c>
      <c r="D383" s="92" t="s">
        <v>463</v>
      </c>
      <c r="E383" s="92" t="s">
        <v>408</v>
      </c>
      <c r="F383" s="67" t="s">
        <v>408</v>
      </c>
      <c r="G383" s="92">
        <v>2019</v>
      </c>
      <c r="H383" s="135">
        <v>2022</v>
      </c>
      <c r="I383" s="140" t="s">
        <v>1298</v>
      </c>
      <c r="J383" s="120"/>
      <c r="K383" s="120"/>
      <c r="L383" s="120"/>
      <c r="M383" s="120"/>
      <c r="N383" s="120"/>
      <c r="O383" s="120"/>
      <c r="P383" s="120"/>
      <c r="Q383" s="120"/>
      <c r="R383" s="120"/>
      <c r="S383" s="141"/>
      <c r="T383" s="124">
        <v>26904221</v>
      </c>
      <c r="U383" s="199"/>
      <c r="X383" s="118"/>
    </row>
    <row r="384" spans="1:24" s="35" customFormat="1" ht="24.95" customHeight="1" x14ac:dyDescent="0.2">
      <c r="A384" s="192" t="s">
        <v>1214</v>
      </c>
      <c r="B384" s="284" t="s">
        <v>1295</v>
      </c>
      <c r="C384" s="131" t="s">
        <v>1296</v>
      </c>
      <c r="D384" s="92" t="s">
        <v>463</v>
      </c>
      <c r="E384" s="92" t="s">
        <v>408</v>
      </c>
      <c r="F384" s="67" t="s">
        <v>962</v>
      </c>
      <c r="G384" s="92">
        <v>2016</v>
      </c>
      <c r="H384" s="135">
        <v>2018</v>
      </c>
      <c r="I384" s="140" t="s">
        <v>232</v>
      </c>
      <c r="J384" s="120" t="s">
        <v>1431</v>
      </c>
      <c r="K384" s="120" t="s">
        <v>1426</v>
      </c>
      <c r="L384" s="120" t="s">
        <v>1417</v>
      </c>
      <c r="M384" s="120" t="s">
        <v>1436</v>
      </c>
      <c r="N384" s="120" t="s">
        <v>1400</v>
      </c>
      <c r="O384" s="120" t="s">
        <v>1401</v>
      </c>
      <c r="P384" s="120" t="s">
        <v>1440</v>
      </c>
      <c r="Q384" s="120" t="s">
        <v>1441</v>
      </c>
      <c r="R384" s="120"/>
      <c r="S384" s="141"/>
      <c r="T384" s="124">
        <v>8250000</v>
      </c>
      <c r="U384" s="199"/>
      <c r="X384" s="118"/>
    </row>
    <row r="385" spans="1:24" s="35" customFormat="1" ht="24.95" customHeight="1" x14ac:dyDescent="0.2">
      <c r="A385" s="192" t="s">
        <v>1214</v>
      </c>
      <c r="B385" s="284" t="s">
        <v>1297</v>
      </c>
      <c r="C385" s="131" t="s">
        <v>1264</v>
      </c>
      <c r="D385" s="92" t="s">
        <v>463</v>
      </c>
      <c r="E385" s="92" t="s">
        <v>408</v>
      </c>
      <c r="F385" s="67" t="s">
        <v>962</v>
      </c>
      <c r="G385" s="92">
        <v>2019</v>
      </c>
      <c r="H385" s="135">
        <v>2022</v>
      </c>
      <c r="I385" s="140" t="s">
        <v>1298</v>
      </c>
      <c r="J385" s="120"/>
      <c r="K385" s="120"/>
      <c r="L385" s="120"/>
      <c r="M385" s="120"/>
      <c r="N385" s="120"/>
      <c r="O385" s="120"/>
      <c r="P385" s="120"/>
      <c r="Q385" s="120"/>
      <c r="R385" s="120"/>
      <c r="S385" s="141"/>
      <c r="T385" s="124">
        <v>8250000</v>
      </c>
      <c r="U385" s="199"/>
      <c r="X385" s="118"/>
    </row>
    <row r="386" spans="1:24" s="35" customFormat="1" ht="24.95" customHeight="1" x14ac:dyDescent="0.2">
      <c r="A386" s="192" t="s">
        <v>1214</v>
      </c>
      <c r="B386" s="284" t="s">
        <v>1299</v>
      </c>
      <c r="C386" s="131" t="s">
        <v>1300</v>
      </c>
      <c r="D386" s="92" t="s">
        <v>463</v>
      </c>
      <c r="E386" s="92" t="s">
        <v>408</v>
      </c>
      <c r="F386" s="67" t="s">
        <v>968</v>
      </c>
      <c r="G386" s="92">
        <v>2015</v>
      </c>
      <c r="H386" s="135">
        <v>2022</v>
      </c>
      <c r="I386" s="140" t="s">
        <v>1298</v>
      </c>
      <c r="J386" s="120"/>
      <c r="K386" s="120"/>
      <c r="L386" s="120"/>
      <c r="M386" s="120"/>
      <c r="N386" s="120"/>
      <c r="O386" s="120"/>
      <c r="P386" s="120"/>
      <c r="Q386" s="120"/>
      <c r="R386" s="120"/>
      <c r="S386" s="141"/>
      <c r="T386" s="124">
        <v>1025300675</v>
      </c>
      <c r="U386" s="199"/>
      <c r="X386" s="118"/>
    </row>
    <row r="387" spans="1:24" s="35" customFormat="1" ht="24.95" customHeight="1" x14ac:dyDescent="0.2">
      <c r="A387" s="192" t="s">
        <v>1214</v>
      </c>
      <c r="B387" s="284" t="s">
        <v>1301</v>
      </c>
      <c r="C387" s="131" t="s">
        <v>1300</v>
      </c>
      <c r="D387" s="92" t="s">
        <v>463</v>
      </c>
      <c r="E387" s="92" t="s">
        <v>408</v>
      </c>
      <c r="F387" s="67" t="s">
        <v>968</v>
      </c>
      <c r="G387" s="92">
        <v>2015</v>
      </c>
      <c r="H387" s="135">
        <v>2022</v>
      </c>
      <c r="I387" s="140" t="s">
        <v>1298</v>
      </c>
      <c r="J387" s="120"/>
      <c r="K387" s="120"/>
      <c r="L387" s="120"/>
      <c r="M387" s="120"/>
      <c r="N387" s="120"/>
      <c r="O387" s="120"/>
      <c r="P387" s="120"/>
      <c r="Q387" s="120"/>
      <c r="R387" s="120"/>
      <c r="S387" s="141"/>
      <c r="T387" s="124">
        <v>715975750</v>
      </c>
      <c r="U387" s="199"/>
      <c r="X387" s="118"/>
    </row>
    <row r="388" spans="1:24" s="35" customFormat="1" ht="24.95" customHeight="1" x14ac:dyDescent="0.2">
      <c r="A388" s="192" t="s">
        <v>1214</v>
      </c>
      <c r="B388" s="284" t="s">
        <v>1302</v>
      </c>
      <c r="C388" s="131" t="s">
        <v>1300</v>
      </c>
      <c r="D388" s="92" t="s">
        <v>463</v>
      </c>
      <c r="E388" s="92" t="s">
        <v>408</v>
      </c>
      <c r="F388" s="67" t="s">
        <v>968</v>
      </c>
      <c r="G388" s="92">
        <v>2015</v>
      </c>
      <c r="H388" s="135">
        <v>2022</v>
      </c>
      <c r="I388" s="140" t="s">
        <v>1298</v>
      </c>
      <c r="J388" s="120"/>
      <c r="K388" s="120"/>
      <c r="L388" s="120"/>
      <c r="M388" s="120"/>
      <c r="N388" s="120"/>
      <c r="O388" s="120"/>
      <c r="P388" s="120"/>
      <c r="Q388" s="120"/>
      <c r="R388" s="120"/>
      <c r="S388" s="141"/>
      <c r="T388" s="124">
        <v>655782400</v>
      </c>
      <c r="U388" s="199"/>
      <c r="X388" s="118"/>
    </row>
    <row r="389" spans="1:24" s="35" customFormat="1" ht="24.95" customHeight="1" x14ac:dyDescent="0.2">
      <c r="A389" s="192" t="s">
        <v>1214</v>
      </c>
      <c r="B389" s="284" t="s">
        <v>1303</v>
      </c>
      <c r="C389" s="131" t="s">
        <v>1296</v>
      </c>
      <c r="D389" s="92" t="s">
        <v>463</v>
      </c>
      <c r="E389" s="92" t="s">
        <v>408</v>
      </c>
      <c r="F389" s="67" t="s">
        <v>968</v>
      </c>
      <c r="G389" s="92">
        <v>2015</v>
      </c>
      <c r="H389" s="135">
        <v>2017</v>
      </c>
      <c r="I389" s="140" t="s">
        <v>56</v>
      </c>
      <c r="J389" s="120" t="s">
        <v>1440</v>
      </c>
      <c r="K389" s="120" t="s">
        <v>1442</v>
      </c>
      <c r="L389" s="120" t="s">
        <v>1405</v>
      </c>
      <c r="M389" s="120" t="s">
        <v>1386</v>
      </c>
      <c r="N389" s="120" t="s">
        <v>1425</v>
      </c>
      <c r="O389" s="120" t="s">
        <v>1436</v>
      </c>
      <c r="P389" s="120" t="s">
        <v>1430</v>
      </c>
      <c r="Q389" s="120"/>
      <c r="R389" s="120"/>
      <c r="S389" s="141"/>
      <c r="T389" s="124">
        <v>33216496</v>
      </c>
      <c r="U389" s="199"/>
      <c r="X389" s="118"/>
    </row>
    <row r="390" spans="1:24" s="35" customFormat="1" ht="24.95" customHeight="1" x14ac:dyDescent="0.2">
      <c r="A390" s="192" t="s">
        <v>1214</v>
      </c>
      <c r="B390" s="284" t="s">
        <v>1304</v>
      </c>
      <c r="C390" s="131" t="s">
        <v>1296</v>
      </c>
      <c r="D390" s="92" t="s">
        <v>463</v>
      </c>
      <c r="E390" s="92" t="s">
        <v>408</v>
      </c>
      <c r="F390" s="67" t="s">
        <v>968</v>
      </c>
      <c r="G390" s="92">
        <v>2016</v>
      </c>
      <c r="H390" s="135">
        <v>2022</v>
      </c>
      <c r="I390" s="140" t="s">
        <v>635</v>
      </c>
      <c r="J390" s="120" t="s">
        <v>1392</v>
      </c>
      <c r="K390" s="120" t="s">
        <v>1430</v>
      </c>
      <c r="L390" s="120" t="s">
        <v>1409</v>
      </c>
      <c r="M390" s="120"/>
      <c r="N390" s="120"/>
      <c r="O390" s="120"/>
      <c r="P390" s="120"/>
      <c r="Q390" s="120"/>
      <c r="R390" s="120"/>
      <c r="S390" s="141"/>
      <c r="T390" s="124">
        <v>64922575</v>
      </c>
      <c r="U390" s="199"/>
      <c r="X390" s="118"/>
    </row>
    <row r="391" spans="1:24" s="35" customFormat="1" ht="24.95" customHeight="1" x14ac:dyDescent="0.2">
      <c r="A391" s="192" t="s">
        <v>1214</v>
      </c>
      <c r="B391" s="284" t="s">
        <v>1305</v>
      </c>
      <c r="C391" s="131" t="s">
        <v>1306</v>
      </c>
      <c r="D391" s="92" t="s">
        <v>463</v>
      </c>
      <c r="E391" s="92" t="s">
        <v>408</v>
      </c>
      <c r="F391" s="67" t="s">
        <v>408</v>
      </c>
      <c r="G391" s="92">
        <v>2016</v>
      </c>
      <c r="H391" s="135">
        <v>2016</v>
      </c>
      <c r="I391" s="140" t="s">
        <v>1298</v>
      </c>
      <c r="J391" s="120"/>
      <c r="K391" s="120"/>
      <c r="L391" s="120"/>
      <c r="M391" s="120"/>
      <c r="N391" s="120"/>
      <c r="O391" s="120"/>
      <c r="P391" s="120"/>
      <c r="Q391" s="120"/>
      <c r="R391" s="120"/>
      <c r="S391" s="141"/>
      <c r="T391" s="124">
        <v>70535150</v>
      </c>
      <c r="U391" s="199"/>
      <c r="X391" s="118"/>
    </row>
    <row r="392" spans="1:24" s="35" customFormat="1" ht="24.95" customHeight="1" x14ac:dyDescent="0.2">
      <c r="A392" s="192" t="s">
        <v>1214</v>
      </c>
      <c r="B392" s="284" t="s">
        <v>1307</v>
      </c>
      <c r="C392" s="131" t="s">
        <v>1294</v>
      </c>
      <c r="D392" s="92" t="s">
        <v>463</v>
      </c>
      <c r="E392" s="92" t="s">
        <v>408</v>
      </c>
      <c r="F392" s="67" t="s">
        <v>408</v>
      </c>
      <c r="G392" s="92">
        <v>2017</v>
      </c>
      <c r="H392" s="135">
        <v>2022</v>
      </c>
      <c r="I392" s="140" t="s">
        <v>1298</v>
      </c>
      <c r="J392" s="120"/>
      <c r="K392" s="120"/>
      <c r="L392" s="120"/>
      <c r="M392" s="120"/>
      <c r="N392" s="120"/>
      <c r="O392" s="120"/>
      <c r="P392" s="120"/>
      <c r="Q392" s="120"/>
      <c r="R392" s="120"/>
      <c r="S392" s="141"/>
      <c r="T392" s="124">
        <v>493746050</v>
      </c>
      <c r="U392" s="199"/>
      <c r="X392" s="118"/>
    </row>
    <row r="393" spans="1:24" s="35" customFormat="1" ht="24.95" customHeight="1" x14ac:dyDescent="0.2">
      <c r="A393" s="192" t="s">
        <v>1214</v>
      </c>
      <c r="B393" s="284" t="s">
        <v>1310</v>
      </c>
      <c r="C393" s="131" t="s">
        <v>1294</v>
      </c>
      <c r="D393" s="92" t="s">
        <v>463</v>
      </c>
      <c r="E393" s="92" t="s">
        <v>408</v>
      </c>
      <c r="F393" s="67" t="s">
        <v>408</v>
      </c>
      <c r="G393" s="92">
        <v>2017</v>
      </c>
      <c r="H393" s="135">
        <v>2022</v>
      </c>
      <c r="I393" s="140" t="s">
        <v>33</v>
      </c>
      <c r="J393" s="120"/>
      <c r="K393" s="120"/>
      <c r="L393" s="120"/>
      <c r="M393" s="120"/>
      <c r="N393" s="120"/>
      <c r="O393" s="120"/>
      <c r="P393" s="120"/>
      <c r="Q393" s="120"/>
      <c r="R393" s="120"/>
      <c r="S393" s="141"/>
      <c r="T393" s="124">
        <v>272104817</v>
      </c>
      <c r="U393" s="199"/>
      <c r="X393" s="118"/>
    </row>
    <row r="394" spans="1:24" s="35" customFormat="1" ht="24.95" customHeight="1" x14ac:dyDescent="0.2">
      <c r="A394" s="192" t="s">
        <v>1214</v>
      </c>
      <c r="B394" s="284" t="s">
        <v>1309</v>
      </c>
      <c r="C394" s="131" t="s">
        <v>63</v>
      </c>
      <c r="D394" s="92" t="s">
        <v>463</v>
      </c>
      <c r="E394" s="92" t="s">
        <v>408</v>
      </c>
      <c r="F394" s="67" t="s">
        <v>408</v>
      </c>
      <c r="G394" s="92">
        <v>2015</v>
      </c>
      <c r="H394" s="135">
        <v>2016</v>
      </c>
      <c r="I394" s="140" t="s">
        <v>232</v>
      </c>
      <c r="J394" s="120" t="s">
        <v>1429</v>
      </c>
      <c r="K394" s="120" t="s">
        <v>1436</v>
      </c>
      <c r="L394" s="120" t="s">
        <v>1426</v>
      </c>
      <c r="M394" s="120" t="s">
        <v>1425</v>
      </c>
      <c r="N394" s="120" t="s">
        <v>1398</v>
      </c>
      <c r="O394" s="120" t="s">
        <v>1427</v>
      </c>
      <c r="P394" s="120" t="s">
        <v>1402</v>
      </c>
      <c r="Q394" s="120" t="s">
        <v>1408</v>
      </c>
      <c r="R394" s="120" t="s">
        <v>1438</v>
      </c>
      <c r="S394" s="141" t="s">
        <v>1443</v>
      </c>
      <c r="T394" s="124">
        <v>1625000</v>
      </c>
      <c r="U394" s="199"/>
      <c r="X394" s="118"/>
    </row>
    <row r="395" spans="1:24" s="35" customFormat="1" ht="32.25" customHeight="1" x14ac:dyDescent="0.25">
      <c r="A395" s="192" t="s">
        <v>1214</v>
      </c>
      <c r="B395" s="272" t="s">
        <v>1481</v>
      </c>
      <c r="C395" s="131" t="s">
        <v>1294</v>
      </c>
      <c r="D395" s="92" t="s">
        <v>463</v>
      </c>
      <c r="E395" s="92" t="s">
        <v>408</v>
      </c>
      <c r="F395" s="67" t="s">
        <v>408</v>
      </c>
      <c r="G395" s="92">
        <v>2016</v>
      </c>
      <c r="H395" s="135">
        <v>2022</v>
      </c>
      <c r="I395" s="140" t="s">
        <v>232</v>
      </c>
      <c r="J395" s="120" t="s">
        <v>36</v>
      </c>
      <c r="K395" s="120" t="s">
        <v>270</v>
      </c>
      <c r="L395" s="120" t="s">
        <v>549</v>
      </c>
      <c r="M395" s="120" t="s">
        <v>484</v>
      </c>
      <c r="N395" s="120" t="s">
        <v>1058</v>
      </c>
      <c r="O395" s="120" t="s">
        <v>552</v>
      </c>
      <c r="P395" s="120" t="s">
        <v>993</v>
      </c>
      <c r="Q395" s="120" t="s">
        <v>1408</v>
      </c>
      <c r="R395" s="120" t="s">
        <v>1438</v>
      </c>
      <c r="S395" s="141" t="s">
        <v>1443</v>
      </c>
      <c r="T395" s="124">
        <v>11375000</v>
      </c>
      <c r="U395" s="199"/>
      <c r="X395" s="118"/>
    </row>
    <row r="396" spans="1:24" s="35" customFormat="1" ht="24.95" customHeight="1" x14ac:dyDescent="0.2">
      <c r="A396" s="192" t="s">
        <v>1214</v>
      </c>
      <c r="B396" s="284" t="s">
        <v>1311</v>
      </c>
      <c r="C396" s="131" t="s">
        <v>1296</v>
      </c>
      <c r="D396" s="92" t="s">
        <v>463</v>
      </c>
      <c r="E396" s="92" t="s">
        <v>408</v>
      </c>
      <c r="F396" s="67" t="s">
        <v>408</v>
      </c>
      <c r="G396" s="92">
        <v>2016</v>
      </c>
      <c r="H396" s="135">
        <v>2022</v>
      </c>
      <c r="I396" s="140" t="s">
        <v>38</v>
      </c>
      <c r="J396" s="120"/>
      <c r="K396" s="120"/>
      <c r="L396" s="120"/>
      <c r="M396" s="120"/>
      <c r="N396" s="120"/>
      <c r="O396" s="120"/>
      <c r="P396" s="120"/>
      <c r="Q396" s="120"/>
      <c r="R396" s="120"/>
      <c r="S396" s="141"/>
      <c r="T396" s="124">
        <v>221293257</v>
      </c>
      <c r="U396" s="199"/>
      <c r="X396" s="118"/>
    </row>
    <row r="397" spans="1:24" s="35" customFormat="1" ht="24.95" customHeight="1" x14ac:dyDescent="0.2">
      <c r="A397" s="192" t="s">
        <v>1214</v>
      </c>
      <c r="B397" s="284" t="s">
        <v>1312</v>
      </c>
      <c r="C397" s="131" t="s">
        <v>1296</v>
      </c>
      <c r="D397" s="92" t="s">
        <v>463</v>
      </c>
      <c r="E397" s="92" t="s">
        <v>408</v>
      </c>
      <c r="F397" s="67" t="s">
        <v>408</v>
      </c>
      <c r="G397" s="92">
        <v>2016</v>
      </c>
      <c r="H397" s="135">
        <v>2022</v>
      </c>
      <c r="I397" s="140" t="s">
        <v>38</v>
      </c>
      <c r="J397" s="120"/>
      <c r="K397" s="120"/>
      <c r="L397" s="120"/>
      <c r="M397" s="120"/>
      <c r="N397" s="120"/>
      <c r="O397" s="120"/>
      <c r="P397" s="120"/>
      <c r="Q397" s="120"/>
      <c r="R397" s="120"/>
      <c r="S397" s="141"/>
      <c r="T397" s="124">
        <v>60815000</v>
      </c>
      <c r="U397" s="199"/>
      <c r="X397" s="118"/>
    </row>
    <row r="398" spans="1:24" s="35" customFormat="1" ht="24.95" customHeight="1" x14ac:dyDescent="0.2">
      <c r="A398" s="192" t="s">
        <v>1214</v>
      </c>
      <c r="B398" s="284" t="s">
        <v>1313</v>
      </c>
      <c r="C398" s="131" t="s">
        <v>63</v>
      </c>
      <c r="D398" s="92" t="s">
        <v>463</v>
      </c>
      <c r="E398" s="92" t="s">
        <v>408</v>
      </c>
      <c r="F398" s="67" t="s">
        <v>408</v>
      </c>
      <c r="G398" s="92">
        <v>2014</v>
      </c>
      <c r="H398" s="135">
        <v>2016</v>
      </c>
      <c r="I398" s="140" t="s">
        <v>59</v>
      </c>
      <c r="J398" s="120"/>
      <c r="K398" s="120"/>
      <c r="L398" s="120"/>
      <c r="M398" s="120"/>
      <c r="N398" s="120"/>
      <c r="O398" s="120"/>
      <c r="P398" s="120"/>
      <c r="Q398" s="120"/>
      <c r="R398" s="120"/>
      <c r="S398" s="141"/>
      <c r="T398" s="124">
        <v>9775000</v>
      </c>
      <c r="U398" s="199"/>
      <c r="X398" s="118"/>
    </row>
    <row r="399" spans="1:24" s="35" customFormat="1" ht="24.95" customHeight="1" x14ac:dyDescent="0.2">
      <c r="A399" s="192" t="s">
        <v>1214</v>
      </c>
      <c r="B399" s="284" t="s">
        <v>1314</v>
      </c>
      <c r="C399" s="131" t="s">
        <v>63</v>
      </c>
      <c r="D399" s="92" t="s">
        <v>463</v>
      </c>
      <c r="E399" s="92" t="s">
        <v>408</v>
      </c>
      <c r="F399" s="67" t="s">
        <v>408</v>
      </c>
      <c r="G399" s="92">
        <v>2014</v>
      </c>
      <c r="H399" s="135">
        <v>2016</v>
      </c>
      <c r="I399" s="140" t="s">
        <v>1009</v>
      </c>
      <c r="J399" s="120"/>
      <c r="K399" s="120"/>
      <c r="L399" s="120"/>
      <c r="M399" s="120"/>
      <c r="N399" s="120"/>
      <c r="O399" s="120"/>
      <c r="P399" s="120"/>
      <c r="Q399" s="120"/>
      <c r="R399" s="120"/>
      <c r="S399" s="141"/>
      <c r="T399" s="124">
        <v>18791000</v>
      </c>
      <c r="U399" s="199"/>
      <c r="X399" s="118"/>
    </row>
    <row r="400" spans="1:24" s="35" customFormat="1" ht="24.95" customHeight="1" x14ac:dyDescent="0.2">
      <c r="A400" s="192" t="s">
        <v>1214</v>
      </c>
      <c r="B400" s="284" t="s">
        <v>1315</v>
      </c>
      <c r="C400" s="131" t="s">
        <v>63</v>
      </c>
      <c r="D400" s="92" t="s">
        <v>463</v>
      </c>
      <c r="E400" s="92" t="s">
        <v>408</v>
      </c>
      <c r="F400" s="67" t="s">
        <v>408</v>
      </c>
      <c r="G400" s="92">
        <v>2013</v>
      </c>
      <c r="H400" s="135">
        <v>2017</v>
      </c>
      <c r="I400" s="140" t="s">
        <v>224</v>
      </c>
      <c r="J400" s="120"/>
      <c r="K400" s="120"/>
      <c r="L400" s="120"/>
      <c r="M400" s="120"/>
      <c r="N400" s="120"/>
      <c r="O400" s="120"/>
      <c r="P400" s="120"/>
      <c r="Q400" s="120"/>
      <c r="R400" s="120"/>
      <c r="S400" s="141"/>
      <c r="T400" s="124">
        <v>325465000</v>
      </c>
      <c r="U400" s="199"/>
      <c r="X400" s="118"/>
    </row>
    <row r="401" spans="1:24" s="35" customFormat="1" ht="24.95" customHeight="1" x14ac:dyDescent="0.2">
      <c r="A401" s="192" t="s">
        <v>1214</v>
      </c>
      <c r="B401" s="284" t="s">
        <v>1316</v>
      </c>
      <c r="C401" s="131" t="s">
        <v>1296</v>
      </c>
      <c r="D401" s="92" t="s">
        <v>463</v>
      </c>
      <c r="E401" s="92" t="s">
        <v>408</v>
      </c>
      <c r="F401" s="67" t="s">
        <v>408</v>
      </c>
      <c r="G401" s="92">
        <v>2016</v>
      </c>
      <c r="H401" s="135">
        <v>2019</v>
      </c>
      <c r="I401" s="140" t="s">
        <v>1317</v>
      </c>
      <c r="J401" s="120"/>
      <c r="K401" s="120"/>
      <c r="L401" s="120"/>
      <c r="M401" s="120"/>
      <c r="N401" s="120"/>
      <c r="O401" s="120"/>
      <c r="P401" s="120"/>
      <c r="Q401" s="120"/>
      <c r="R401" s="120"/>
      <c r="S401" s="141"/>
      <c r="T401" s="124">
        <v>2750</v>
      </c>
      <c r="U401" s="199"/>
      <c r="X401" s="118"/>
    </row>
    <row r="402" spans="1:24" s="35" customFormat="1" ht="24.95" customHeight="1" x14ac:dyDescent="0.2">
      <c r="A402" s="192" t="s">
        <v>1214</v>
      </c>
      <c r="B402" s="284" t="s">
        <v>1319</v>
      </c>
      <c r="C402" s="131" t="s">
        <v>1264</v>
      </c>
      <c r="D402" s="92" t="s">
        <v>463</v>
      </c>
      <c r="E402" s="92" t="s">
        <v>408</v>
      </c>
      <c r="F402" s="67" t="s">
        <v>408</v>
      </c>
      <c r="G402" s="92">
        <v>2016</v>
      </c>
      <c r="H402" s="135">
        <v>2019</v>
      </c>
      <c r="I402" s="140" t="s">
        <v>1318</v>
      </c>
      <c r="J402" s="120"/>
      <c r="K402" s="120"/>
      <c r="L402" s="120"/>
      <c r="M402" s="120"/>
      <c r="N402" s="120"/>
      <c r="O402" s="120"/>
      <c r="P402" s="120"/>
      <c r="Q402" s="120"/>
      <c r="R402" s="120"/>
      <c r="S402" s="141"/>
      <c r="T402" s="124">
        <v>2750</v>
      </c>
      <c r="U402" s="199"/>
      <c r="X402" s="118"/>
    </row>
    <row r="403" spans="1:24" s="35" customFormat="1" ht="24.95" customHeight="1" x14ac:dyDescent="0.2">
      <c r="A403" s="192" t="s">
        <v>1214</v>
      </c>
      <c r="B403" s="284" t="s">
        <v>1320</v>
      </c>
      <c r="C403" s="131" t="s">
        <v>1226</v>
      </c>
      <c r="D403" s="92" t="s">
        <v>783</v>
      </c>
      <c r="E403" s="92" t="s">
        <v>1321</v>
      </c>
      <c r="F403" s="67" t="s">
        <v>1321</v>
      </c>
      <c r="G403" s="92">
        <v>2014</v>
      </c>
      <c r="H403" s="135">
        <v>2015</v>
      </c>
      <c r="I403" s="140" t="s">
        <v>58</v>
      </c>
      <c r="J403" s="120"/>
      <c r="K403" s="120"/>
      <c r="L403" s="120"/>
      <c r="M403" s="120"/>
      <c r="N403" s="120"/>
      <c r="O403" s="120"/>
      <c r="P403" s="120"/>
      <c r="Q403" s="120"/>
      <c r="R403" s="120"/>
      <c r="S403" s="141"/>
      <c r="T403" s="124">
        <v>803637</v>
      </c>
      <c r="U403" s="199"/>
      <c r="X403" s="118"/>
    </row>
    <row r="404" spans="1:24" s="35" customFormat="1" ht="24.95" customHeight="1" x14ac:dyDescent="0.2">
      <c r="A404" s="192" t="s">
        <v>1214</v>
      </c>
      <c r="B404" s="284" t="s">
        <v>1322</v>
      </c>
      <c r="C404" s="131" t="s">
        <v>1253</v>
      </c>
      <c r="D404" s="92" t="s">
        <v>788</v>
      </c>
      <c r="E404" s="92" t="s">
        <v>1321</v>
      </c>
      <c r="F404" s="67" t="s">
        <v>1321</v>
      </c>
      <c r="G404" s="92">
        <v>2014</v>
      </c>
      <c r="H404" s="135">
        <v>2015</v>
      </c>
      <c r="I404" s="140" t="s">
        <v>224</v>
      </c>
      <c r="J404" s="120" t="s">
        <v>1442</v>
      </c>
      <c r="K404" s="120" t="s">
        <v>1431</v>
      </c>
      <c r="L404" s="120"/>
      <c r="M404" s="120"/>
      <c r="N404" s="120"/>
      <c r="O404" s="120"/>
      <c r="P404" s="120"/>
      <c r="Q404" s="120"/>
      <c r="R404" s="120"/>
      <c r="S404" s="141"/>
      <c r="T404" s="124">
        <v>1349960</v>
      </c>
      <c r="U404" s="199"/>
      <c r="X404" s="118"/>
    </row>
    <row r="405" spans="1:24" s="35" customFormat="1" ht="24.95" customHeight="1" x14ac:dyDescent="0.2">
      <c r="A405" s="192" t="s">
        <v>1214</v>
      </c>
      <c r="B405" s="284" t="s">
        <v>1323</v>
      </c>
      <c r="C405" s="131" t="s">
        <v>1253</v>
      </c>
      <c r="D405" s="92" t="s">
        <v>791</v>
      </c>
      <c r="E405" s="92" t="s">
        <v>1321</v>
      </c>
      <c r="F405" s="67" t="s">
        <v>1321</v>
      </c>
      <c r="G405" s="92">
        <v>2014</v>
      </c>
      <c r="H405" s="135">
        <v>2017</v>
      </c>
      <c r="I405" s="140" t="s">
        <v>549</v>
      </c>
      <c r="J405" s="120"/>
      <c r="K405" s="120"/>
      <c r="L405" s="120"/>
      <c r="M405" s="120"/>
      <c r="N405" s="120"/>
      <c r="O405" s="120"/>
      <c r="P405" s="120"/>
      <c r="Q405" s="120"/>
      <c r="R405" s="120"/>
      <c r="S405" s="141"/>
      <c r="T405" s="124">
        <v>16978485</v>
      </c>
      <c r="U405" s="199"/>
      <c r="X405" s="118"/>
    </row>
    <row r="406" spans="1:24" s="35" customFormat="1" ht="24.95" customHeight="1" x14ac:dyDescent="0.2">
      <c r="A406" s="192" t="s">
        <v>1214</v>
      </c>
      <c r="B406" s="284" t="s">
        <v>1324</v>
      </c>
      <c r="C406" s="131" t="s">
        <v>1253</v>
      </c>
      <c r="D406" s="92" t="s">
        <v>794</v>
      </c>
      <c r="E406" s="92" t="s">
        <v>1321</v>
      </c>
      <c r="F406" s="67" t="s">
        <v>1321</v>
      </c>
      <c r="G406" s="92">
        <v>2014</v>
      </c>
      <c r="H406" s="135">
        <v>2016</v>
      </c>
      <c r="I406" s="140" t="s">
        <v>59</v>
      </c>
      <c r="J406" s="120"/>
      <c r="K406" s="120"/>
      <c r="L406" s="120"/>
      <c r="M406" s="120"/>
      <c r="N406" s="120"/>
      <c r="O406" s="120"/>
      <c r="P406" s="120"/>
      <c r="Q406" s="120"/>
      <c r="R406" s="120"/>
      <c r="S406" s="141"/>
      <c r="T406" s="124">
        <v>16374036</v>
      </c>
      <c r="U406" s="199"/>
      <c r="X406" s="118"/>
    </row>
    <row r="407" spans="1:24" s="35" customFormat="1" ht="24.95" customHeight="1" x14ac:dyDescent="0.2">
      <c r="A407" s="192" t="s">
        <v>1214</v>
      </c>
      <c r="B407" s="284" t="s">
        <v>1325</v>
      </c>
      <c r="C407" s="131" t="s">
        <v>1326</v>
      </c>
      <c r="D407" s="92" t="s">
        <v>797</v>
      </c>
      <c r="E407" s="92" t="s">
        <v>1321</v>
      </c>
      <c r="F407" s="67" t="s">
        <v>1321</v>
      </c>
      <c r="G407" s="92">
        <v>2016</v>
      </c>
      <c r="H407" s="135">
        <v>2018</v>
      </c>
      <c r="I407" s="140" t="s">
        <v>59</v>
      </c>
      <c r="J407" s="120"/>
      <c r="K407" s="120"/>
      <c r="L407" s="120"/>
      <c r="M407" s="120"/>
      <c r="N407" s="120"/>
      <c r="O407" s="120"/>
      <c r="P407" s="120"/>
      <c r="Q407" s="120"/>
      <c r="R407" s="120"/>
      <c r="S407" s="141"/>
      <c r="T407" s="124">
        <v>39140000</v>
      </c>
      <c r="U407" s="199"/>
      <c r="X407" s="118"/>
    </row>
    <row r="408" spans="1:24" s="35" customFormat="1" ht="24.95" customHeight="1" x14ac:dyDescent="0.2">
      <c r="A408" s="192" t="s">
        <v>1214</v>
      </c>
      <c r="B408" s="284" t="s">
        <v>1359</v>
      </c>
      <c r="C408" s="131" t="s">
        <v>1326</v>
      </c>
      <c r="D408" s="92" t="s">
        <v>799</v>
      </c>
      <c r="E408" s="92" t="s">
        <v>1321</v>
      </c>
      <c r="F408" s="67" t="s">
        <v>1321</v>
      </c>
      <c r="G408" s="92">
        <v>2016</v>
      </c>
      <c r="H408" s="135">
        <v>2018</v>
      </c>
      <c r="I408" s="140" t="s">
        <v>59</v>
      </c>
      <c r="J408" s="120"/>
      <c r="K408" s="120"/>
      <c r="L408" s="120"/>
      <c r="M408" s="120"/>
      <c r="N408" s="120"/>
      <c r="O408" s="120"/>
      <c r="P408" s="120"/>
      <c r="Q408" s="120"/>
      <c r="R408" s="120"/>
      <c r="S408" s="141"/>
      <c r="T408" s="124">
        <v>9341415</v>
      </c>
      <c r="U408" s="199"/>
      <c r="X408" s="118"/>
    </row>
    <row r="409" spans="1:24" s="35" customFormat="1" ht="24.95" customHeight="1" x14ac:dyDescent="0.2">
      <c r="A409" s="192" t="s">
        <v>1214</v>
      </c>
      <c r="B409" s="284" t="s">
        <v>1327</v>
      </c>
      <c r="C409" s="131" t="s">
        <v>1326</v>
      </c>
      <c r="D409" s="92" t="s">
        <v>801</v>
      </c>
      <c r="E409" s="92" t="s">
        <v>408</v>
      </c>
      <c r="F409" s="67" t="s">
        <v>408</v>
      </c>
      <c r="G409" s="92">
        <v>2016</v>
      </c>
      <c r="H409" s="135">
        <v>2018</v>
      </c>
      <c r="I409" s="140" t="s">
        <v>1328</v>
      </c>
      <c r="J409" s="120"/>
      <c r="K409" s="120"/>
      <c r="L409" s="120"/>
      <c r="M409" s="120"/>
      <c r="N409" s="120"/>
      <c r="O409" s="120"/>
      <c r="P409" s="120"/>
      <c r="Q409" s="120"/>
      <c r="R409" s="120"/>
      <c r="S409" s="141"/>
      <c r="T409" s="124">
        <v>30179000</v>
      </c>
      <c r="U409" s="199"/>
      <c r="X409" s="118"/>
    </row>
    <row r="410" spans="1:24" s="35" customFormat="1" ht="24.95" customHeight="1" x14ac:dyDescent="0.2">
      <c r="A410" s="192" t="s">
        <v>1214</v>
      </c>
      <c r="B410" s="284" t="s">
        <v>1329</v>
      </c>
      <c r="C410" s="131" t="s">
        <v>1253</v>
      </c>
      <c r="D410" s="92" t="s">
        <v>804</v>
      </c>
      <c r="E410" s="92" t="s">
        <v>408</v>
      </c>
      <c r="F410" s="67" t="s">
        <v>408</v>
      </c>
      <c r="G410" s="92">
        <v>2015</v>
      </c>
      <c r="H410" s="135">
        <v>2016</v>
      </c>
      <c r="I410" s="140" t="s">
        <v>220</v>
      </c>
      <c r="J410" s="120"/>
      <c r="K410" s="120"/>
      <c r="L410" s="120"/>
      <c r="M410" s="120"/>
      <c r="N410" s="120"/>
      <c r="O410" s="120"/>
      <c r="P410" s="120"/>
      <c r="Q410" s="120"/>
      <c r="R410" s="120"/>
      <c r="S410" s="141"/>
      <c r="T410" s="124">
        <v>309000</v>
      </c>
      <c r="U410" s="199"/>
      <c r="X410" s="118"/>
    </row>
    <row r="411" spans="1:24" s="35" customFormat="1" ht="24.95" customHeight="1" x14ac:dyDescent="0.2">
      <c r="A411" s="192" t="s">
        <v>1214</v>
      </c>
      <c r="B411" s="284" t="s">
        <v>1330</v>
      </c>
      <c r="C411" s="131" t="s">
        <v>1253</v>
      </c>
      <c r="D411" s="92" t="s">
        <v>807</v>
      </c>
      <c r="E411" s="92" t="s">
        <v>408</v>
      </c>
      <c r="F411" s="67" t="s">
        <v>408</v>
      </c>
      <c r="G411" s="92">
        <v>2015</v>
      </c>
      <c r="H411" s="135">
        <v>2016</v>
      </c>
      <c r="I411" s="140" t="s">
        <v>262</v>
      </c>
      <c r="J411" s="120"/>
      <c r="K411" s="120"/>
      <c r="L411" s="120"/>
      <c r="M411" s="120"/>
      <c r="N411" s="120"/>
      <c r="O411" s="120"/>
      <c r="P411" s="120"/>
      <c r="Q411" s="120"/>
      <c r="R411" s="120"/>
      <c r="S411" s="141"/>
      <c r="T411" s="124">
        <v>412000</v>
      </c>
      <c r="U411" s="199"/>
      <c r="X411" s="118"/>
    </row>
    <row r="412" spans="1:24" s="35" customFormat="1" ht="24.95" customHeight="1" x14ac:dyDescent="0.2">
      <c r="A412" s="192" t="s">
        <v>1214</v>
      </c>
      <c r="B412" s="284" t="s">
        <v>1331</v>
      </c>
      <c r="C412" s="131" t="s">
        <v>1326</v>
      </c>
      <c r="D412" s="92" t="s">
        <v>809</v>
      </c>
      <c r="E412" s="92" t="s">
        <v>408</v>
      </c>
      <c r="F412" s="67" t="s">
        <v>408</v>
      </c>
      <c r="G412" s="92">
        <v>2016</v>
      </c>
      <c r="H412" s="135">
        <v>2018</v>
      </c>
      <c r="I412" s="140" t="s">
        <v>810</v>
      </c>
      <c r="J412" s="120"/>
      <c r="K412" s="120"/>
      <c r="L412" s="120"/>
      <c r="M412" s="120"/>
      <c r="N412" s="120"/>
      <c r="O412" s="120"/>
      <c r="P412" s="120"/>
      <c r="Q412" s="120"/>
      <c r="R412" s="120"/>
      <c r="S412" s="141"/>
      <c r="T412" s="124">
        <v>13100000</v>
      </c>
      <c r="U412" s="199"/>
      <c r="X412" s="118"/>
    </row>
    <row r="413" spans="1:24" s="35" customFormat="1" ht="24.95" customHeight="1" x14ac:dyDescent="0.2">
      <c r="A413" s="192" t="s">
        <v>1214</v>
      </c>
      <c r="B413" s="284" t="s">
        <v>1332</v>
      </c>
      <c r="C413" s="131" t="s">
        <v>1326</v>
      </c>
      <c r="D413" s="92" t="s">
        <v>812</v>
      </c>
      <c r="E413" s="92" t="s">
        <v>408</v>
      </c>
      <c r="F413" s="67" t="s">
        <v>408</v>
      </c>
      <c r="G413" s="92">
        <v>2016</v>
      </c>
      <c r="H413" s="135">
        <v>2018</v>
      </c>
      <c r="I413" s="140" t="s">
        <v>38</v>
      </c>
      <c r="J413" s="120"/>
      <c r="K413" s="120"/>
      <c r="L413" s="120"/>
      <c r="M413" s="120"/>
      <c r="N413" s="120"/>
      <c r="O413" s="120"/>
      <c r="P413" s="120"/>
      <c r="Q413" s="120"/>
      <c r="R413" s="120"/>
      <c r="S413" s="141"/>
      <c r="T413" s="124">
        <v>15600000</v>
      </c>
      <c r="U413" s="199"/>
      <c r="X413" s="118"/>
    </row>
    <row r="414" spans="1:24" s="35" customFormat="1" ht="24.95" customHeight="1" x14ac:dyDescent="0.2">
      <c r="A414" s="192" t="s">
        <v>1214</v>
      </c>
      <c r="B414" s="284" t="s">
        <v>1333</v>
      </c>
      <c r="C414" s="131" t="s">
        <v>1326</v>
      </c>
      <c r="D414" s="92" t="s">
        <v>814</v>
      </c>
      <c r="E414" s="92" t="s">
        <v>408</v>
      </c>
      <c r="F414" s="67" t="s">
        <v>408</v>
      </c>
      <c r="G414" s="92">
        <v>2016</v>
      </c>
      <c r="H414" s="135">
        <v>2018</v>
      </c>
      <c r="I414" s="140" t="s">
        <v>38</v>
      </c>
      <c r="J414" s="120"/>
      <c r="K414" s="120"/>
      <c r="L414" s="120"/>
      <c r="M414" s="120"/>
      <c r="N414" s="120"/>
      <c r="O414" s="120"/>
      <c r="P414" s="120"/>
      <c r="Q414" s="120"/>
      <c r="R414" s="120"/>
      <c r="S414" s="141"/>
      <c r="T414" s="124">
        <v>22300000</v>
      </c>
      <c r="U414" s="199"/>
      <c r="X414" s="118"/>
    </row>
    <row r="415" spans="1:24" s="35" customFormat="1" ht="24.95" customHeight="1" x14ac:dyDescent="0.2">
      <c r="A415" s="192" t="s">
        <v>1214</v>
      </c>
      <c r="B415" s="284" t="s">
        <v>1334</v>
      </c>
      <c r="C415" s="131" t="s">
        <v>1326</v>
      </c>
      <c r="D415" s="92" t="s">
        <v>816</v>
      </c>
      <c r="E415" s="92" t="s">
        <v>408</v>
      </c>
      <c r="F415" s="67" t="s">
        <v>408</v>
      </c>
      <c r="G415" s="92">
        <v>2016</v>
      </c>
      <c r="H415" s="135">
        <v>2018</v>
      </c>
      <c r="I415" s="140" t="s">
        <v>58</v>
      </c>
      <c r="J415" s="120"/>
      <c r="K415" s="120"/>
      <c r="L415" s="120"/>
      <c r="M415" s="120"/>
      <c r="N415" s="120"/>
      <c r="O415" s="120"/>
      <c r="P415" s="120"/>
      <c r="Q415" s="120"/>
      <c r="R415" s="120"/>
      <c r="S415" s="141"/>
      <c r="T415" s="124">
        <v>10500000</v>
      </c>
      <c r="U415" s="199"/>
      <c r="X415" s="118"/>
    </row>
    <row r="416" spans="1:24" s="35" customFormat="1" ht="24.95" customHeight="1" x14ac:dyDescent="0.2">
      <c r="A416" s="192" t="s">
        <v>1214</v>
      </c>
      <c r="B416" s="284" t="s">
        <v>1335</v>
      </c>
      <c r="C416" s="131" t="s">
        <v>1326</v>
      </c>
      <c r="D416" s="92" t="s">
        <v>818</v>
      </c>
      <c r="E416" s="92" t="s">
        <v>408</v>
      </c>
      <c r="F416" s="67" t="s">
        <v>408</v>
      </c>
      <c r="G416" s="92">
        <v>2016</v>
      </c>
      <c r="H416" s="135">
        <v>2018</v>
      </c>
      <c r="I416" s="140" t="s">
        <v>56</v>
      </c>
      <c r="J416" s="120" t="s">
        <v>1432</v>
      </c>
      <c r="K416" s="120"/>
      <c r="L416" s="120"/>
      <c r="M416" s="120"/>
      <c r="N416" s="120"/>
      <c r="O416" s="120"/>
      <c r="P416" s="120"/>
      <c r="Q416" s="120"/>
      <c r="R416" s="120"/>
      <c r="S416" s="141"/>
      <c r="T416" s="124">
        <v>5000000</v>
      </c>
      <c r="U416" s="199"/>
      <c r="X416" s="118"/>
    </row>
    <row r="417" spans="1:24" s="35" customFormat="1" ht="24.95" customHeight="1" x14ac:dyDescent="0.2">
      <c r="A417" s="192" t="s">
        <v>1214</v>
      </c>
      <c r="B417" s="284" t="s">
        <v>1336</v>
      </c>
      <c r="C417" s="131" t="s">
        <v>1326</v>
      </c>
      <c r="D417" s="92" t="s">
        <v>821</v>
      </c>
      <c r="E417" s="92" t="s">
        <v>408</v>
      </c>
      <c r="F417" s="67" t="s">
        <v>408</v>
      </c>
      <c r="G417" s="92">
        <v>2016</v>
      </c>
      <c r="H417" s="135">
        <v>2018</v>
      </c>
      <c r="I417" s="140" t="s">
        <v>38</v>
      </c>
      <c r="J417" s="120"/>
      <c r="K417" s="120"/>
      <c r="L417" s="120"/>
      <c r="M417" s="120"/>
      <c r="N417" s="120"/>
      <c r="O417" s="120"/>
      <c r="P417" s="120"/>
      <c r="Q417" s="120"/>
      <c r="R417" s="120"/>
      <c r="S417" s="141"/>
      <c r="T417" s="124">
        <v>5000000</v>
      </c>
      <c r="U417" s="199"/>
      <c r="X417" s="118"/>
    </row>
    <row r="418" spans="1:24" s="35" customFormat="1" ht="24.95" customHeight="1" x14ac:dyDescent="0.2">
      <c r="A418" s="192" t="s">
        <v>1214</v>
      </c>
      <c r="B418" s="284" t="s">
        <v>1337</v>
      </c>
      <c r="C418" s="131" t="s">
        <v>1326</v>
      </c>
      <c r="D418" s="92" t="s">
        <v>823</v>
      </c>
      <c r="E418" s="92" t="s">
        <v>408</v>
      </c>
      <c r="F418" s="67" t="s">
        <v>408</v>
      </c>
      <c r="G418" s="92">
        <v>2016</v>
      </c>
      <c r="H418" s="135">
        <v>2018</v>
      </c>
      <c r="I418" s="140" t="s">
        <v>38</v>
      </c>
      <c r="J418" s="120"/>
      <c r="K418" s="120"/>
      <c r="L418" s="120"/>
      <c r="M418" s="120"/>
      <c r="N418" s="120"/>
      <c r="O418" s="120"/>
      <c r="P418" s="120"/>
      <c r="Q418" s="120"/>
      <c r="R418" s="120"/>
      <c r="S418" s="141"/>
      <c r="T418" s="124">
        <v>5300000</v>
      </c>
      <c r="U418" s="199"/>
      <c r="X418" s="118"/>
    </row>
    <row r="419" spans="1:24" s="35" customFormat="1" ht="24.95" customHeight="1" x14ac:dyDescent="0.2">
      <c r="A419" s="192" t="s">
        <v>1214</v>
      </c>
      <c r="B419" s="284" t="s">
        <v>1338</v>
      </c>
      <c r="C419" s="131" t="s">
        <v>1339</v>
      </c>
      <c r="D419" s="92" t="s">
        <v>826</v>
      </c>
      <c r="E419" s="92" t="s">
        <v>408</v>
      </c>
      <c r="F419" s="67" t="s">
        <v>408</v>
      </c>
      <c r="G419" s="92">
        <v>2017</v>
      </c>
      <c r="H419" s="135">
        <v>2020</v>
      </c>
      <c r="I419" s="140" t="s">
        <v>228</v>
      </c>
      <c r="J419" s="120" t="s">
        <v>1409</v>
      </c>
      <c r="K419" s="120"/>
      <c r="L419" s="120"/>
      <c r="M419" s="120"/>
      <c r="N419" s="120"/>
      <c r="O419" s="120"/>
      <c r="P419" s="120"/>
      <c r="Q419" s="120"/>
      <c r="R419" s="120"/>
      <c r="S419" s="141"/>
      <c r="T419" s="124">
        <v>40000000</v>
      </c>
      <c r="U419" s="199"/>
      <c r="X419" s="118"/>
    </row>
    <row r="420" spans="1:24" s="35" customFormat="1" ht="24.95" customHeight="1" x14ac:dyDescent="0.2">
      <c r="A420" s="192" t="s">
        <v>1214</v>
      </c>
      <c r="B420" s="284" t="s">
        <v>1340</v>
      </c>
      <c r="C420" s="131" t="s">
        <v>1339</v>
      </c>
      <c r="D420" s="92" t="s">
        <v>829</v>
      </c>
      <c r="E420" s="92" t="s">
        <v>408</v>
      </c>
      <c r="F420" s="67" t="s">
        <v>408</v>
      </c>
      <c r="G420" s="92">
        <v>2017</v>
      </c>
      <c r="H420" s="135">
        <v>2020</v>
      </c>
      <c r="I420" s="140" t="s">
        <v>224</v>
      </c>
      <c r="J420" s="120"/>
      <c r="K420" s="120"/>
      <c r="L420" s="120"/>
      <c r="M420" s="120"/>
      <c r="N420" s="120"/>
      <c r="O420" s="120"/>
      <c r="P420" s="120"/>
      <c r="Q420" s="120"/>
      <c r="R420" s="120"/>
      <c r="S420" s="141"/>
      <c r="T420" s="124">
        <v>5000000</v>
      </c>
      <c r="U420" s="199"/>
      <c r="X420" s="118"/>
    </row>
    <row r="421" spans="1:24" s="35" customFormat="1" ht="24.95" customHeight="1" x14ac:dyDescent="0.2">
      <c r="A421" s="192" t="s">
        <v>1214</v>
      </c>
      <c r="B421" s="284" t="s">
        <v>1341</v>
      </c>
      <c r="C421" s="131" t="s">
        <v>1339</v>
      </c>
      <c r="D421" s="92" t="s">
        <v>831</v>
      </c>
      <c r="E421" s="92" t="s">
        <v>408</v>
      </c>
      <c r="F421" s="67" t="s">
        <v>408</v>
      </c>
      <c r="G421" s="92">
        <v>2017</v>
      </c>
      <c r="H421" s="135">
        <v>2020</v>
      </c>
      <c r="I421" s="140" t="s">
        <v>400</v>
      </c>
      <c r="J421" s="120"/>
      <c r="K421" s="120"/>
      <c r="L421" s="120"/>
      <c r="M421" s="120"/>
      <c r="N421" s="120"/>
      <c r="O421" s="120"/>
      <c r="P421" s="120"/>
      <c r="Q421" s="120"/>
      <c r="R421" s="120"/>
      <c r="S421" s="141"/>
      <c r="T421" s="124">
        <v>14220000</v>
      </c>
      <c r="U421" s="199"/>
      <c r="X421" s="118"/>
    </row>
    <row r="422" spans="1:24" s="35" customFormat="1" ht="24.95" customHeight="1" x14ac:dyDescent="0.2">
      <c r="A422" s="192" t="s">
        <v>1214</v>
      </c>
      <c r="B422" s="284" t="s">
        <v>833</v>
      </c>
      <c r="C422" s="131" t="s">
        <v>1342</v>
      </c>
      <c r="D422" s="92" t="s">
        <v>835</v>
      </c>
      <c r="E422" s="92" t="s">
        <v>408</v>
      </c>
      <c r="F422" s="67" t="s">
        <v>408</v>
      </c>
      <c r="G422" s="92">
        <v>2017</v>
      </c>
      <c r="H422" s="135">
        <v>2020</v>
      </c>
      <c r="I422" s="140" t="s">
        <v>224</v>
      </c>
      <c r="J422" s="120"/>
      <c r="K422" s="120"/>
      <c r="L422" s="120"/>
      <c r="M422" s="120"/>
      <c r="N422" s="120"/>
      <c r="O422" s="120"/>
      <c r="P422" s="120"/>
      <c r="Q422" s="120"/>
      <c r="R422" s="120"/>
      <c r="S422" s="141"/>
      <c r="T422" s="124">
        <v>19429197</v>
      </c>
      <c r="U422" s="199"/>
      <c r="X422" s="118"/>
    </row>
    <row r="423" spans="1:24" s="35" customFormat="1" ht="24.95" customHeight="1" x14ac:dyDescent="0.2">
      <c r="A423" s="192" t="s">
        <v>1214</v>
      </c>
      <c r="B423" s="284" t="s">
        <v>836</v>
      </c>
      <c r="C423" s="131" t="s">
        <v>1342</v>
      </c>
      <c r="D423" s="92" t="s">
        <v>837</v>
      </c>
      <c r="E423" s="92" t="s">
        <v>408</v>
      </c>
      <c r="F423" s="67" t="s">
        <v>408</v>
      </c>
      <c r="G423" s="92">
        <v>2017</v>
      </c>
      <c r="H423" s="135">
        <v>2020</v>
      </c>
      <c r="I423" s="140" t="s">
        <v>473</v>
      </c>
      <c r="J423" s="120"/>
      <c r="K423" s="120"/>
      <c r="L423" s="120"/>
      <c r="M423" s="120"/>
      <c r="N423" s="120"/>
      <c r="O423" s="120"/>
      <c r="P423" s="120"/>
      <c r="Q423" s="120"/>
      <c r="R423" s="120"/>
      <c r="S423" s="141"/>
      <c r="T423" s="124">
        <v>35263138</v>
      </c>
      <c r="U423" s="199"/>
      <c r="X423" s="118"/>
    </row>
    <row r="424" spans="1:24" s="35" customFormat="1" ht="24.95" customHeight="1" x14ac:dyDescent="0.2">
      <c r="A424" s="192" t="s">
        <v>1214</v>
      </c>
      <c r="B424" s="284" t="s">
        <v>839</v>
      </c>
      <c r="C424" s="131" t="s">
        <v>1342</v>
      </c>
      <c r="D424" s="92" t="s">
        <v>840</v>
      </c>
      <c r="E424" s="92" t="s">
        <v>408</v>
      </c>
      <c r="F424" s="67" t="s">
        <v>408</v>
      </c>
      <c r="G424" s="92">
        <v>2017</v>
      </c>
      <c r="H424" s="135">
        <v>2020</v>
      </c>
      <c r="I424" s="140" t="s">
        <v>232</v>
      </c>
      <c r="J424" s="120"/>
      <c r="K424" s="120"/>
      <c r="L424" s="120"/>
      <c r="M424" s="120"/>
      <c r="N424" s="120"/>
      <c r="O424" s="120"/>
      <c r="P424" s="120"/>
      <c r="Q424" s="120"/>
      <c r="R424" s="120"/>
      <c r="S424" s="141"/>
      <c r="T424" s="124">
        <v>2969366</v>
      </c>
      <c r="U424" s="199"/>
      <c r="X424" s="118"/>
    </row>
    <row r="425" spans="1:24" s="35" customFormat="1" ht="24.95" customHeight="1" x14ac:dyDescent="0.2">
      <c r="A425" s="192" t="s">
        <v>1214</v>
      </c>
      <c r="B425" s="284" t="s">
        <v>841</v>
      </c>
      <c r="C425" s="131" t="s">
        <v>1343</v>
      </c>
      <c r="D425" s="92" t="s">
        <v>843</v>
      </c>
      <c r="E425" s="92" t="s">
        <v>408</v>
      </c>
      <c r="F425" s="67" t="s">
        <v>408</v>
      </c>
      <c r="G425" s="92">
        <v>2017</v>
      </c>
      <c r="H425" s="135">
        <v>2020</v>
      </c>
      <c r="I425" s="140" t="s">
        <v>36</v>
      </c>
      <c r="J425" s="120" t="s">
        <v>1439</v>
      </c>
      <c r="K425" s="120"/>
      <c r="L425" s="120"/>
      <c r="M425" s="120"/>
      <c r="N425" s="120"/>
      <c r="O425" s="120"/>
      <c r="P425" s="120"/>
      <c r="Q425" s="120"/>
      <c r="R425" s="120"/>
      <c r="S425" s="141"/>
      <c r="T425" s="124">
        <v>43222614</v>
      </c>
      <c r="U425" s="199"/>
      <c r="X425" s="118"/>
    </row>
    <row r="426" spans="1:24" s="35" customFormat="1" ht="24.95" customHeight="1" x14ac:dyDescent="0.2">
      <c r="A426" s="192" t="s">
        <v>1214</v>
      </c>
      <c r="B426" s="284" t="s">
        <v>1344</v>
      </c>
      <c r="C426" s="131" t="s">
        <v>1343</v>
      </c>
      <c r="D426" s="92" t="s">
        <v>846</v>
      </c>
      <c r="E426" s="92" t="s">
        <v>408</v>
      </c>
      <c r="F426" s="67" t="s">
        <v>408</v>
      </c>
      <c r="G426" s="92">
        <v>2017</v>
      </c>
      <c r="H426" s="135">
        <v>2020</v>
      </c>
      <c r="I426" s="140" t="s">
        <v>36</v>
      </c>
      <c r="J426" s="120" t="s">
        <v>1439</v>
      </c>
      <c r="K426" s="120"/>
      <c r="L426" s="120"/>
      <c r="M426" s="120"/>
      <c r="N426" s="120"/>
      <c r="O426" s="120"/>
      <c r="P426" s="120"/>
      <c r="Q426" s="120"/>
      <c r="R426" s="120"/>
      <c r="S426" s="141"/>
      <c r="T426" s="124">
        <v>42359267</v>
      </c>
      <c r="U426" s="199"/>
      <c r="X426" s="118"/>
    </row>
    <row r="427" spans="1:24" s="35" customFormat="1" ht="24.95" customHeight="1" x14ac:dyDescent="0.2">
      <c r="A427" s="192" t="s">
        <v>1214</v>
      </c>
      <c r="B427" s="284" t="s">
        <v>848</v>
      </c>
      <c r="C427" s="131" t="s">
        <v>1343</v>
      </c>
      <c r="D427" s="92" t="s">
        <v>846</v>
      </c>
      <c r="E427" s="92" t="s">
        <v>408</v>
      </c>
      <c r="F427" s="67" t="s">
        <v>408</v>
      </c>
      <c r="G427" s="92">
        <v>2017</v>
      </c>
      <c r="H427" s="135">
        <v>2020</v>
      </c>
      <c r="I427" s="140" t="s">
        <v>39</v>
      </c>
      <c r="J427" s="120" t="s">
        <v>1439</v>
      </c>
      <c r="K427" s="120" t="s">
        <v>1429</v>
      </c>
      <c r="L427" s="120"/>
      <c r="M427" s="120"/>
      <c r="N427" s="120"/>
      <c r="O427" s="120"/>
      <c r="P427" s="120"/>
      <c r="Q427" s="120"/>
      <c r="R427" s="120"/>
      <c r="S427" s="141"/>
      <c r="T427" s="124">
        <v>43000000</v>
      </c>
      <c r="U427" s="199"/>
      <c r="X427" s="118"/>
    </row>
    <row r="428" spans="1:24" s="35" customFormat="1" ht="24.95" customHeight="1" x14ac:dyDescent="0.2">
      <c r="A428" s="192" t="s">
        <v>1214</v>
      </c>
      <c r="B428" s="284" t="s">
        <v>1345</v>
      </c>
      <c r="C428" s="131" t="s">
        <v>415</v>
      </c>
      <c r="D428" s="92" t="s">
        <v>850</v>
      </c>
      <c r="E428" s="92" t="s">
        <v>408</v>
      </c>
      <c r="F428" s="67" t="s">
        <v>408</v>
      </c>
      <c r="G428" s="92">
        <v>2019</v>
      </c>
      <c r="H428" s="135">
        <v>2021</v>
      </c>
      <c r="I428" s="140" t="s">
        <v>59</v>
      </c>
      <c r="J428" s="120" t="s">
        <v>1399</v>
      </c>
      <c r="K428" s="120"/>
      <c r="L428" s="120"/>
      <c r="M428" s="120"/>
      <c r="N428" s="120"/>
      <c r="O428" s="120"/>
      <c r="P428" s="120"/>
      <c r="Q428" s="120"/>
      <c r="R428" s="120"/>
      <c r="S428" s="141"/>
      <c r="T428" s="124">
        <v>14744000</v>
      </c>
      <c r="U428" s="199"/>
      <c r="X428" s="118"/>
    </row>
    <row r="429" spans="1:24" s="35" customFormat="1" ht="24.95" customHeight="1" x14ac:dyDescent="0.2">
      <c r="A429" s="192" t="s">
        <v>1214</v>
      </c>
      <c r="B429" s="284" t="s">
        <v>1346</v>
      </c>
      <c r="C429" s="131" t="s">
        <v>415</v>
      </c>
      <c r="D429" s="92" t="s">
        <v>850</v>
      </c>
      <c r="E429" s="92" t="s">
        <v>408</v>
      </c>
      <c r="F429" s="67" t="s">
        <v>408</v>
      </c>
      <c r="G429" s="92">
        <v>2020</v>
      </c>
      <c r="H429" s="135">
        <v>2022</v>
      </c>
      <c r="I429" s="140" t="s">
        <v>58</v>
      </c>
      <c r="J429" s="120"/>
      <c r="K429" s="120"/>
      <c r="L429" s="120"/>
      <c r="M429" s="120"/>
      <c r="N429" s="120"/>
      <c r="O429" s="120"/>
      <c r="P429" s="120"/>
      <c r="Q429" s="120"/>
      <c r="R429" s="120"/>
      <c r="S429" s="141"/>
      <c r="T429" s="124">
        <v>5091000</v>
      </c>
      <c r="U429" s="199"/>
      <c r="X429" s="118"/>
    </row>
    <row r="430" spans="1:24" s="35" customFormat="1" ht="24.95" customHeight="1" x14ac:dyDescent="0.2">
      <c r="A430" s="192" t="s">
        <v>1214</v>
      </c>
      <c r="B430" s="284" t="s">
        <v>1347</v>
      </c>
      <c r="C430" s="131" t="s">
        <v>415</v>
      </c>
      <c r="D430" s="92" t="s">
        <v>850</v>
      </c>
      <c r="E430" s="92" t="s">
        <v>408</v>
      </c>
      <c r="F430" s="67" t="s">
        <v>408</v>
      </c>
      <c r="G430" s="92">
        <v>2022</v>
      </c>
      <c r="H430" s="135">
        <v>2024</v>
      </c>
      <c r="I430" s="140" t="s">
        <v>58</v>
      </c>
      <c r="J430" s="120"/>
      <c r="K430" s="120"/>
      <c r="L430" s="120"/>
      <c r="M430" s="120"/>
      <c r="N430" s="120"/>
      <c r="O430" s="120"/>
      <c r="P430" s="120"/>
      <c r="Q430" s="120"/>
      <c r="R430" s="120"/>
      <c r="S430" s="141"/>
      <c r="T430" s="124">
        <v>1173000</v>
      </c>
      <c r="U430" s="199"/>
      <c r="X430" s="118"/>
    </row>
    <row r="431" spans="1:24" s="35" customFormat="1" ht="24.95" customHeight="1" x14ac:dyDescent="0.2">
      <c r="A431" s="192" t="s">
        <v>1214</v>
      </c>
      <c r="B431" s="284" t="s">
        <v>1348</v>
      </c>
      <c r="C431" s="131" t="s">
        <v>469</v>
      </c>
      <c r="D431" s="92" t="s">
        <v>850</v>
      </c>
      <c r="E431" s="92" t="s">
        <v>408</v>
      </c>
      <c r="F431" s="67" t="s">
        <v>408</v>
      </c>
      <c r="G431" s="92">
        <v>2020</v>
      </c>
      <c r="H431" s="135">
        <v>2022</v>
      </c>
      <c r="I431" s="140" t="s">
        <v>58</v>
      </c>
      <c r="J431" s="120"/>
      <c r="K431" s="120"/>
      <c r="L431" s="120"/>
      <c r="M431" s="120"/>
      <c r="N431" s="120"/>
      <c r="O431" s="120"/>
      <c r="P431" s="120"/>
      <c r="Q431" s="120"/>
      <c r="R431" s="120"/>
      <c r="S431" s="141"/>
      <c r="T431" s="124">
        <v>1070000</v>
      </c>
      <c r="U431" s="199"/>
      <c r="X431" s="118"/>
    </row>
    <row r="432" spans="1:24" s="35" customFormat="1" ht="24.95" customHeight="1" x14ac:dyDescent="0.2">
      <c r="A432" s="192" t="s">
        <v>1214</v>
      </c>
      <c r="B432" s="284" t="s">
        <v>1349</v>
      </c>
      <c r="C432" s="131" t="s">
        <v>469</v>
      </c>
      <c r="D432" s="92" t="s">
        <v>850</v>
      </c>
      <c r="E432" s="92" t="s">
        <v>408</v>
      </c>
      <c r="F432" s="67" t="s">
        <v>408</v>
      </c>
      <c r="G432" s="92">
        <v>2020</v>
      </c>
      <c r="H432" s="135">
        <v>2022</v>
      </c>
      <c r="I432" s="140" t="s">
        <v>58</v>
      </c>
      <c r="J432" s="120" t="s">
        <v>1435</v>
      </c>
      <c r="K432" s="120"/>
      <c r="L432" s="120"/>
      <c r="M432" s="120"/>
      <c r="N432" s="120"/>
      <c r="O432" s="120"/>
      <c r="P432" s="120"/>
      <c r="Q432" s="120"/>
      <c r="R432" s="120"/>
      <c r="S432" s="141"/>
      <c r="T432" s="124">
        <v>532000</v>
      </c>
      <c r="U432" s="199"/>
      <c r="X432" s="118"/>
    </row>
    <row r="433" spans="1:24" s="35" customFormat="1" ht="24.95" customHeight="1" x14ac:dyDescent="0.2">
      <c r="A433" s="192" t="s">
        <v>1214</v>
      </c>
      <c r="B433" s="284" t="s">
        <v>1350</v>
      </c>
      <c r="C433" s="131" t="s">
        <v>469</v>
      </c>
      <c r="D433" s="92" t="s">
        <v>850</v>
      </c>
      <c r="E433" s="92" t="s">
        <v>408</v>
      </c>
      <c r="F433" s="67" t="s">
        <v>408</v>
      </c>
      <c r="G433" s="92">
        <v>2020</v>
      </c>
      <c r="H433" s="135">
        <v>2022</v>
      </c>
      <c r="I433" s="140" t="s">
        <v>58</v>
      </c>
      <c r="J433" s="120"/>
      <c r="K433" s="120"/>
      <c r="L433" s="120"/>
      <c r="M433" s="120"/>
      <c r="N433" s="120"/>
      <c r="O433" s="120"/>
      <c r="P433" s="120"/>
      <c r="Q433" s="120"/>
      <c r="R433" s="120"/>
      <c r="S433" s="141"/>
      <c r="T433" s="124">
        <v>209000</v>
      </c>
      <c r="U433" s="199"/>
      <c r="X433" s="118"/>
    </row>
    <row r="434" spans="1:24" s="35" customFormat="1" ht="24.95" customHeight="1" thickBot="1" x14ac:dyDescent="0.25">
      <c r="A434" s="192" t="s">
        <v>1214</v>
      </c>
      <c r="B434" s="284" t="s">
        <v>1351</v>
      </c>
      <c r="C434" s="131" t="s">
        <v>469</v>
      </c>
      <c r="D434" s="92" t="s">
        <v>857</v>
      </c>
      <c r="E434" s="92" t="s">
        <v>408</v>
      </c>
      <c r="F434" s="67" t="s">
        <v>408</v>
      </c>
      <c r="G434" s="92">
        <v>2020</v>
      </c>
      <c r="H434" s="135">
        <v>2022</v>
      </c>
      <c r="I434" s="140" t="s">
        <v>186</v>
      </c>
      <c r="J434" s="120"/>
      <c r="K434" s="120"/>
      <c r="L434" s="120"/>
      <c r="M434" s="120"/>
      <c r="N434" s="120"/>
      <c r="O434" s="120"/>
      <c r="P434" s="120"/>
      <c r="Q434" s="120"/>
      <c r="R434" s="120"/>
      <c r="S434" s="141"/>
      <c r="T434" s="124">
        <v>178000</v>
      </c>
      <c r="U434" s="199"/>
      <c r="X434" s="118"/>
    </row>
    <row r="435" spans="1:24" s="35" customFormat="1" ht="24.95" customHeight="1" thickBot="1" x14ac:dyDescent="0.25">
      <c r="A435" s="192" t="s">
        <v>1214</v>
      </c>
      <c r="B435" s="284" t="s">
        <v>1352</v>
      </c>
      <c r="C435" s="131" t="s">
        <v>415</v>
      </c>
      <c r="D435" s="92" t="s">
        <v>857</v>
      </c>
      <c r="E435" s="92" t="s">
        <v>408</v>
      </c>
      <c r="F435" s="67" t="s">
        <v>408</v>
      </c>
      <c r="G435" s="92">
        <v>2020</v>
      </c>
      <c r="H435" s="135">
        <v>2022</v>
      </c>
      <c r="I435" s="140" t="s">
        <v>186</v>
      </c>
      <c r="J435" s="120"/>
      <c r="K435" s="120"/>
      <c r="L435" s="120"/>
      <c r="M435" s="120"/>
      <c r="N435" s="120"/>
      <c r="O435" s="120"/>
      <c r="P435" s="120"/>
      <c r="Q435" s="120"/>
      <c r="R435" s="120"/>
      <c r="S435" s="141"/>
      <c r="T435" s="124">
        <v>4088000</v>
      </c>
      <c r="U435" s="269" t="s">
        <v>1498</v>
      </c>
      <c r="X435" s="118"/>
    </row>
    <row r="436" spans="1:24" s="35" customFormat="1" ht="24.95" customHeight="1" thickBot="1" x14ac:dyDescent="0.25">
      <c r="A436" s="193" t="s">
        <v>1214</v>
      </c>
      <c r="B436" s="287" t="s">
        <v>1353</v>
      </c>
      <c r="C436" s="146" t="s">
        <v>415</v>
      </c>
      <c r="D436" s="147" t="s">
        <v>857</v>
      </c>
      <c r="E436" s="147" t="s">
        <v>408</v>
      </c>
      <c r="F436" s="148" t="s">
        <v>408</v>
      </c>
      <c r="G436" s="147">
        <v>2020</v>
      </c>
      <c r="H436" s="149">
        <v>2022</v>
      </c>
      <c r="I436" s="150" t="s">
        <v>220</v>
      </c>
      <c r="J436" s="151"/>
      <c r="K436" s="151"/>
      <c r="L436" s="151"/>
      <c r="M436" s="151"/>
      <c r="N436" s="151"/>
      <c r="O436" s="151"/>
      <c r="P436" s="151"/>
      <c r="Q436" s="151"/>
      <c r="R436" s="151"/>
      <c r="S436" s="152"/>
      <c r="T436" s="153">
        <v>2369000</v>
      </c>
      <c r="U436" s="197">
        <f>SUM(T340:T436)</f>
        <v>4787297966</v>
      </c>
      <c r="X436" s="118"/>
    </row>
    <row r="437" spans="1:24" s="35" customFormat="1" ht="24.95" customHeight="1" x14ac:dyDescent="0.2">
      <c r="A437" s="194" t="s">
        <v>393</v>
      </c>
      <c r="B437" s="286" t="s">
        <v>394</v>
      </c>
      <c r="C437" s="133" t="s">
        <v>63</v>
      </c>
      <c r="D437" s="97" t="s">
        <v>395</v>
      </c>
      <c r="E437" s="97" t="s">
        <v>396</v>
      </c>
      <c r="F437" s="95" t="s">
        <v>193</v>
      </c>
      <c r="G437" s="97">
        <v>2014</v>
      </c>
      <c r="H437" s="137">
        <v>2018</v>
      </c>
      <c r="I437" s="144" t="s">
        <v>228</v>
      </c>
      <c r="J437" s="119" t="s">
        <v>1393</v>
      </c>
      <c r="K437" s="119" t="s">
        <v>1444</v>
      </c>
      <c r="L437" s="119"/>
      <c r="M437" s="119"/>
      <c r="N437" s="119"/>
      <c r="O437" s="119"/>
      <c r="P437" s="119"/>
      <c r="Q437" s="119"/>
      <c r="R437" s="119"/>
      <c r="S437" s="145"/>
      <c r="T437" s="126">
        <v>90000000</v>
      </c>
      <c r="U437" s="199"/>
      <c r="X437" s="118"/>
    </row>
    <row r="438" spans="1:24" s="35" customFormat="1" ht="24.95" customHeight="1" x14ac:dyDescent="0.2">
      <c r="A438" s="195" t="s">
        <v>393</v>
      </c>
      <c r="B438" s="284" t="s">
        <v>398</v>
      </c>
      <c r="C438" s="131" t="s">
        <v>63</v>
      </c>
      <c r="D438" s="92" t="s">
        <v>399</v>
      </c>
      <c r="E438" s="92" t="s">
        <v>396</v>
      </c>
      <c r="F438" s="67" t="s">
        <v>193</v>
      </c>
      <c r="G438" s="92">
        <v>2015</v>
      </c>
      <c r="H438" s="135">
        <v>2018</v>
      </c>
      <c r="I438" s="140" t="s">
        <v>400</v>
      </c>
      <c r="J438" s="120"/>
      <c r="K438" s="120"/>
      <c r="L438" s="120"/>
      <c r="M438" s="120"/>
      <c r="N438" s="120"/>
      <c r="O438" s="120"/>
      <c r="P438" s="120"/>
      <c r="Q438" s="120"/>
      <c r="R438" s="120"/>
      <c r="S438" s="141"/>
      <c r="T438" s="124">
        <v>20000000</v>
      </c>
      <c r="U438" s="199"/>
      <c r="X438" s="118"/>
    </row>
    <row r="439" spans="1:24" s="35" customFormat="1" ht="24.95" customHeight="1" x14ac:dyDescent="0.2">
      <c r="A439" s="195" t="s">
        <v>393</v>
      </c>
      <c r="B439" s="284" t="s">
        <v>401</v>
      </c>
      <c r="C439" s="131" t="s">
        <v>63</v>
      </c>
      <c r="D439" s="92" t="s">
        <v>402</v>
      </c>
      <c r="E439" s="92" t="s">
        <v>396</v>
      </c>
      <c r="F439" s="67" t="s">
        <v>193</v>
      </c>
      <c r="G439" s="92">
        <v>2015</v>
      </c>
      <c r="H439" s="135">
        <v>2017</v>
      </c>
      <c r="I439" s="140" t="s">
        <v>59</v>
      </c>
      <c r="J439" s="120"/>
      <c r="K439" s="120"/>
      <c r="L439" s="120"/>
      <c r="M439" s="120"/>
      <c r="N439" s="120"/>
      <c r="O439" s="120"/>
      <c r="P439" s="120"/>
      <c r="Q439" s="120"/>
      <c r="R439" s="120"/>
      <c r="S439" s="141"/>
      <c r="T439" s="124">
        <v>15000000</v>
      </c>
      <c r="U439" s="199"/>
      <c r="X439" s="118"/>
    </row>
    <row r="440" spans="1:24" s="35" customFormat="1" ht="24.95" customHeight="1" x14ac:dyDescent="0.2">
      <c r="A440" s="195" t="s">
        <v>393</v>
      </c>
      <c r="B440" s="284" t="s">
        <v>270</v>
      </c>
      <c r="C440" s="131" t="s">
        <v>79</v>
      </c>
      <c r="D440" s="92" t="s">
        <v>403</v>
      </c>
      <c r="E440" s="92" t="s">
        <v>404</v>
      </c>
      <c r="F440" s="67" t="s">
        <v>193</v>
      </c>
      <c r="G440" s="92">
        <v>2016</v>
      </c>
      <c r="H440" s="135">
        <v>2018</v>
      </c>
      <c r="I440" s="140" t="s">
        <v>270</v>
      </c>
      <c r="J440" s="120" t="s">
        <v>1397</v>
      </c>
      <c r="K440" s="120"/>
      <c r="L440" s="120"/>
      <c r="M440" s="120"/>
      <c r="N440" s="120"/>
      <c r="O440" s="120"/>
      <c r="P440" s="120"/>
      <c r="Q440" s="120"/>
      <c r="R440" s="120"/>
      <c r="S440" s="141"/>
      <c r="T440" s="124">
        <v>90000000</v>
      </c>
      <c r="U440" s="199"/>
      <c r="X440" s="118"/>
    </row>
    <row r="441" spans="1:24" s="35" customFormat="1" ht="24.95" customHeight="1" x14ac:dyDescent="0.2">
      <c r="A441" s="195" t="s">
        <v>393</v>
      </c>
      <c r="B441" s="284" t="s">
        <v>406</v>
      </c>
      <c r="C441" s="131" t="s">
        <v>63</v>
      </c>
      <c r="D441" s="92" t="s">
        <v>409</v>
      </c>
      <c r="E441" s="92" t="s">
        <v>408</v>
      </c>
      <c r="F441" s="67" t="s">
        <v>409</v>
      </c>
      <c r="G441" s="92">
        <v>2016</v>
      </c>
      <c r="H441" s="135">
        <v>2018</v>
      </c>
      <c r="I441" s="140" t="s">
        <v>1445</v>
      </c>
      <c r="J441" s="120" t="s">
        <v>1391</v>
      </c>
      <c r="K441" s="120"/>
      <c r="L441" s="120"/>
      <c r="M441" s="120"/>
      <c r="N441" s="120"/>
      <c r="O441" s="120"/>
      <c r="P441" s="120"/>
      <c r="Q441" s="120"/>
      <c r="R441" s="120"/>
      <c r="S441" s="141"/>
      <c r="T441" s="124">
        <v>60000000</v>
      </c>
      <c r="U441" s="199"/>
      <c r="X441" s="118"/>
    </row>
    <row r="442" spans="1:24" s="35" customFormat="1" ht="24.95" customHeight="1" thickBot="1" x14ac:dyDescent="0.25">
      <c r="A442" s="195" t="s">
        <v>393</v>
      </c>
      <c r="B442" s="284" t="s">
        <v>411</v>
      </c>
      <c r="C442" s="131" t="s">
        <v>79</v>
      </c>
      <c r="D442" s="92" t="s">
        <v>412</v>
      </c>
      <c r="E442" s="92" t="s">
        <v>396</v>
      </c>
      <c r="F442" s="67" t="s">
        <v>189</v>
      </c>
      <c r="G442" s="92">
        <v>2018</v>
      </c>
      <c r="H442" s="135">
        <v>2021</v>
      </c>
      <c r="I442" s="140" t="s">
        <v>232</v>
      </c>
      <c r="J442" s="120" t="s">
        <v>1427</v>
      </c>
      <c r="K442" s="120" t="s">
        <v>1439</v>
      </c>
      <c r="L442" s="120" t="s">
        <v>1446</v>
      </c>
      <c r="M442" s="120"/>
      <c r="N442" s="120"/>
      <c r="O442" s="120"/>
      <c r="P442" s="120"/>
      <c r="Q442" s="120"/>
      <c r="R442" s="120"/>
      <c r="S442" s="141"/>
      <c r="T442" s="124">
        <v>120000000</v>
      </c>
      <c r="U442" s="199"/>
      <c r="X442" s="118"/>
    </row>
    <row r="443" spans="1:24" s="35" customFormat="1" ht="24.95" customHeight="1" thickBot="1" x14ac:dyDescent="0.25">
      <c r="A443" s="195" t="s">
        <v>393</v>
      </c>
      <c r="B443" s="284" t="s">
        <v>414</v>
      </c>
      <c r="C443" s="131" t="s">
        <v>415</v>
      </c>
      <c r="D443" s="92" t="s">
        <v>416</v>
      </c>
      <c r="E443" s="92" t="s">
        <v>396</v>
      </c>
      <c r="F443" s="67" t="s">
        <v>396</v>
      </c>
      <c r="G443" s="92">
        <v>2018</v>
      </c>
      <c r="H443" s="135">
        <v>2021</v>
      </c>
      <c r="I443" s="140" t="s">
        <v>224</v>
      </c>
      <c r="J443" s="120" t="s">
        <v>1392</v>
      </c>
      <c r="K443" s="120" t="s">
        <v>1447</v>
      </c>
      <c r="L443" s="120" t="s">
        <v>1403</v>
      </c>
      <c r="M443" s="120" t="s">
        <v>1402</v>
      </c>
      <c r="N443" s="120" t="s">
        <v>1383</v>
      </c>
      <c r="O443" s="120" t="s">
        <v>1427</v>
      </c>
      <c r="P443" s="120"/>
      <c r="Q443" s="120"/>
      <c r="R443" s="120"/>
      <c r="S443" s="141"/>
      <c r="T443" s="124">
        <v>150000000</v>
      </c>
      <c r="U443" s="270" t="s">
        <v>1499</v>
      </c>
      <c r="X443" s="118"/>
    </row>
    <row r="444" spans="1:24" s="35" customFormat="1" ht="24.95" customHeight="1" thickBot="1" x14ac:dyDescent="0.25">
      <c r="A444" s="196" t="s">
        <v>393</v>
      </c>
      <c r="B444" s="285" t="s">
        <v>418</v>
      </c>
      <c r="C444" s="132" t="s">
        <v>63</v>
      </c>
      <c r="D444" s="93" t="s">
        <v>463</v>
      </c>
      <c r="E444" s="93" t="s">
        <v>420</v>
      </c>
      <c r="F444" s="68" t="s">
        <v>396</v>
      </c>
      <c r="G444" s="93">
        <v>2016</v>
      </c>
      <c r="H444" s="136">
        <v>2019</v>
      </c>
      <c r="I444" s="142" t="s">
        <v>1298</v>
      </c>
      <c r="J444" s="121"/>
      <c r="K444" s="121"/>
      <c r="L444" s="121"/>
      <c r="M444" s="121"/>
      <c r="N444" s="121"/>
      <c r="O444" s="121"/>
      <c r="P444" s="121"/>
      <c r="Q444" s="121"/>
      <c r="R444" s="121"/>
      <c r="S444" s="143"/>
      <c r="T444" s="125">
        <v>12000000</v>
      </c>
      <c r="U444" s="197">
        <f>SUM(T437:T444)</f>
        <v>557000000</v>
      </c>
      <c r="X444" s="118"/>
    </row>
    <row r="445" spans="1:24" s="35" customFormat="1" ht="24.95" customHeight="1" x14ac:dyDescent="0.2">
      <c r="A445" s="171" t="s">
        <v>1233</v>
      </c>
      <c r="B445" s="284" t="s">
        <v>1354</v>
      </c>
      <c r="C445" s="131" t="s">
        <v>1355</v>
      </c>
      <c r="D445" s="92" t="s">
        <v>463</v>
      </c>
      <c r="E445" s="67" t="s">
        <v>729</v>
      </c>
      <c r="F445" s="92" t="s">
        <v>729</v>
      </c>
      <c r="G445" s="92" t="s">
        <v>463</v>
      </c>
      <c r="H445" s="135" t="s">
        <v>463</v>
      </c>
      <c r="I445" s="140" t="s">
        <v>211</v>
      </c>
      <c r="J445" s="120" t="s">
        <v>1433</v>
      </c>
      <c r="K445" s="120"/>
      <c r="L445" s="120"/>
      <c r="M445" s="120"/>
      <c r="N445" s="120"/>
      <c r="O445" s="120"/>
      <c r="P445" s="120"/>
      <c r="Q445" s="120"/>
      <c r="R445" s="120"/>
      <c r="S445" s="141"/>
      <c r="T445" s="124">
        <v>60976490</v>
      </c>
      <c r="U445" s="199"/>
      <c r="X445" s="118"/>
    </row>
    <row r="446" spans="1:24" s="35" customFormat="1" ht="24.95" customHeight="1" x14ac:dyDescent="0.2">
      <c r="A446" s="171" t="s">
        <v>1233</v>
      </c>
      <c r="B446" s="284" t="s">
        <v>1356</v>
      </c>
      <c r="C446" s="131" t="s">
        <v>1357</v>
      </c>
      <c r="D446" s="92" t="s">
        <v>463</v>
      </c>
      <c r="E446" s="67" t="s">
        <v>729</v>
      </c>
      <c r="F446" s="92" t="s">
        <v>729</v>
      </c>
      <c r="G446" s="92" t="s">
        <v>463</v>
      </c>
      <c r="H446" s="135" t="s">
        <v>463</v>
      </c>
      <c r="I446" s="140" t="s">
        <v>270</v>
      </c>
      <c r="J446" s="120" t="s">
        <v>1397</v>
      </c>
      <c r="K446" s="120"/>
      <c r="L446" s="120"/>
      <c r="M446" s="120"/>
      <c r="N446" s="120"/>
      <c r="O446" s="120"/>
      <c r="P446" s="120"/>
      <c r="Q446" s="120"/>
      <c r="R446" s="120"/>
      <c r="S446" s="141"/>
      <c r="T446" s="124">
        <v>52545511</v>
      </c>
      <c r="U446" s="199"/>
      <c r="X446" s="118"/>
    </row>
    <row r="447" spans="1:24" s="35" customFormat="1" ht="24.95" customHeight="1" x14ac:dyDescent="0.2">
      <c r="A447" s="171" t="s">
        <v>1233</v>
      </c>
      <c r="B447" s="284" t="s">
        <v>1358</v>
      </c>
      <c r="C447" s="131" t="s">
        <v>1357</v>
      </c>
      <c r="D447" s="92" t="s">
        <v>463</v>
      </c>
      <c r="E447" s="67" t="s">
        <v>729</v>
      </c>
      <c r="F447" s="92" t="s">
        <v>729</v>
      </c>
      <c r="G447" s="92" t="s">
        <v>463</v>
      </c>
      <c r="H447" s="135" t="s">
        <v>463</v>
      </c>
      <c r="I447" s="140" t="s">
        <v>37</v>
      </c>
      <c r="J447" s="120" t="s">
        <v>1448</v>
      </c>
      <c r="K447" s="120"/>
      <c r="L447" s="120"/>
      <c r="M447" s="120"/>
      <c r="N447" s="120"/>
      <c r="O447" s="120"/>
      <c r="P447" s="120"/>
      <c r="Q447" s="120"/>
      <c r="R447" s="120"/>
      <c r="S447" s="141"/>
      <c r="T447" s="124">
        <v>19668705</v>
      </c>
      <c r="U447" s="199"/>
      <c r="X447" s="118"/>
    </row>
    <row r="448" spans="1:24" s="35" customFormat="1" ht="24.95" customHeight="1" x14ac:dyDescent="0.2">
      <c r="A448" s="171" t="s">
        <v>1233</v>
      </c>
      <c r="B448" s="284" t="s">
        <v>1360</v>
      </c>
      <c r="C448" s="131" t="s">
        <v>1361</v>
      </c>
      <c r="D448" s="92" t="s">
        <v>463</v>
      </c>
      <c r="E448" s="67" t="s">
        <v>1362</v>
      </c>
      <c r="F448" s="92" t="s">
        <v>1362</v>
      </c>
      <c r="G448" s="92" t="s">
        <v>463</v>
      </c>
      <c r="H448" s="135" t="s">
        <v>463</v>
      </c>
      <c r="I448" s="140" t="s">
        <v>232</v>
      </c>
      <c r="J448" s="120" t="s">
        <v>1402</v>
      </c>
      <c r="K448" s="120" t="s">
        <v>1408</v>
      </c>
      <c r="L448" s="120" t="s">
        <v>1393</v>
      </c>
      <c r="M448" s="120" t="s">
        <v>1392</v>
      </c>
      <c r="N448" s="120"/>
      <c r="O448" s="120"/>
      <c r="P448" s="120"/>
      <c r="Q448" s="120"/>
      <c r="R448" s="120"/>
      <c r="S448" s="141"/>
      <c r="T448" s="124">
        <v>67298302</v>
      </c>
      <c r="U448" s="199"/>
      <c r="X448" s="118"/>
    </row>
    <row r="449" spans="1:24" s="35" customFormat="1" ht="24.95" customHeight="1" x14ac:dyDescent="0.2">
      <c r="A449" s="171" t="s">
        <v>1233</v>
      </c>
      <c r="B449" s="284" t="s">
        <v>1363</v>
      </c>
      <c r="C449" s="131" t="s">
        <v>63</v>
      </c>
      <c r="D449" s="92" t="s">
        <v>463</v>
      </c>
      <c r="E449" s="67" t="s">
        <v>1362</v>
      </c>
      <c r="F449" s="92" t="s">
        <v>1362</v>
      </c>
      <c r="G449" s="92" t="s">
        <v>463</v>
      </c>
      <c r="H449" s="135" t="s">
        <v>463</v>
      </c>
      <c r="I449" s="140" t="s">
        <v>211</v>
      </c>
      <c r="J449" s="120"/>
      <c r="K449" s="120"/>
      <c r="L449" s="120"/>
      <c r="M449" s="120"/>
      <c r="N449" s="120"/>
      <c r="O449" s="120"/>
      <c r="P449" s="120"/>
      <c r="Q449" s="120"/>
      <c r="R449" s="120"/>
      <c r="S449" s="141"/>
      <c r="T449" s="124">
        <v>23936806</v>
      </c>
      <c r="U449" s="199"/>
      <c r="X449" s="118"/>
    </row>
    <row r="450" spans="1:24" s="35" customFormat="1" ht="24.95" customHeight="1" x14ac:dyDescent="0.2">
      <c r="A450" s="171" t="s">
        <v>1233</v>
      </c>
      <c r="B450" s="284" t="s">
        <v>1381</v>
      </c>
      <c r="C450" s="131" t="s">
        <v>1361</v>
      </c>
      <c r="D450" s="92" t="s">
        <v>463</v>
      </c>
      <c r="E450" s="67" t="s">
        <v>1362</v>
      </c>
      <c r="F450" s="92" t="s">
        <v>1362</v>
      </c>
      <c r="G450" s="92" t="s">
        <v>463</v>
      </c>
      <c r="H450" s="135" t="s">
        <v>463</v>
      </c>
      <c r="I450" s="140" t="s">
        <v>59</v>
      </c>
      <c r="J450" s="120"/>
      <c r="K450" s="120"/>
      <c r="L450" s="120"/>
      <c r="M450" s="120"/>
      <c r="N450" s="120"/>
      <c r="O450" s="120"/>
      <c r="P450" s="120"/>
      <c r="Q450" s="120"/>
      <c r="R450" s="120"/>
      <c r="S450" s="141"/>
      <c r="T450" s="124">
        <v>17434385</v>
      </c>
      <c r="U450" s="199"/>
      <c r="X450" s="118"/>
    </row>
    <row r="451" spans="1:24" s="35" customFormat="1" ht="24.95" customHeight="1" x14ac:dyDescent="0.2">
      <c r="A451" s="171" t="s">
        <v>1233</v>
      </c>
      <c r="B451" s="284" t="s">
        <v>1364</v>
      </c>
      <c r="C451" s="131" t="s">
        <v>63</v>
      </c>
      <c r="D451" s="92" t="s">
        <v>463</v>
      </c>
      <c r="E451" s="67" t="s">
        <v>1362</v>
      </c>
      <c r="F451" s="92" t="s">
        <v>1362</v>
      </c>
      <c r="G451" s="92">
        <v>2016</v>
      </c>
      <c r="H451" s="135" t="s">
        <v>463</v>
      </c>
      <c r="I451" s="140" t="s">
        <v>59</v>
      </c>
      <c r="J451" s="120"/>
      <c r="K451" s="120"/>
      <c r="L451" s="120"/>
      <c r="M451" s="120"/>
      <c r="N451" s="120"/>
      <c r="O451" s="120"/>
      <c r="P451" s="120"/>
      <c r="Q451" s="120"/>
      <c r="R451" s="120"/>
      <c r="S451" s="141"/>
      <c r="T451" s="124">
        <v>18555575</v>
      </c>
      <c r="U451" s="199"/>
      <c r="X451" s="118"/>
    </row>
    <row r="452" spans="1:24" s="35" customFormat="1" ht="24.95" customHeight="1" x14ac:dyDescent="0.2">
      <c r="A452" s="171" t="s">
        <v>1233</v>
      </c>
      <c r="B452" s="284" t="s">
        <v>1365</v>
      </c>
      <c r="C452" s="131" t="s">
        <v>469</v>
      </c>
      <c r="D452" s="92" t="s">
        <v>463</v>
      </c>
      <c r="E452" s="67" t="s">
        <v>1362</v>
      </c>
      <c r="F452" s="92" t="s">
        <v>1362</v>
      </c>
      <c r="G452" s="92" t="s">
        <v>463</v>
      </c>
      <c r="H452" s="135" t="s">
        <v>463</v>
      </c>
      <c r="I452" s="140" t="s">
        <v>549</v>
      </c>
      <c r="J452" s="120"/>
      <c r="K452" s="120"/>
      <c r="L452" s="120"/>
      <c r="M452" s="120"/>
      <c r="N452" s="120"/>
      <c r="O452" s="120"/>
      <c r="P452" s="120"/>
      <c r="Q452" s="120"/>
      <c r="R452" s="120"/>
      <c r="S452" s="141"/>
      <c r="T452" s="124">
        <v>6444536</v>
      </c>
      <c r="U452" s="199"/>
      <c r="X452" s="118"/>
    </row>
    <row r="453" spans="1:24" s="35" customFormat="1" ht="24.95" customHeight="1" x14ac:dyDescent="0.2">
      <c r="A453" s="171" t="s">
        <v>1233</v>
      </c>
      <c r="B453" s="284" t="s">
        <v>1366</v>
      </c>
      <c r="C453" s="131" t="s">
        <v>469</v>
      </c>
      <c r="D453" s="92" t="s">
        <v>463</v>
      </c>
      <c r="E453" s="67" t="s">
        <v>1362</v>
      </c>
      <c r="F453" s="92" t="s">
        <v>1362</v>
      </c>
      <c r="G453" s="92" t="s">
        <v>463</v>
      </c>
      <c r="H453" s="135" t="s">
        <v>463</v>
      </c>
      <c r="I453" s="140" t="s">
        <v>993</v>
      </c>
      <c r="J453" s="120"/>
      <c r="K453" s="120"/>
      <c r="L453" s="120"/>
      <c r="M453" s="120"/>
      <c r="N453" s="120"/>
      <c r="O453" s="120"/>
      <c r="P453" s="120"/>
      <c r="Q453" s="120"/>
      <c r="R453" s="120"/>
      <c r="S453" s="141"/>
      <c r="T453" s="124">
        <v>4833402</v>
      </c>
      <c r="U453" s="199"/>
      <c r="X453" s="118"/>
    </row>
    <row r="454" spans="1:24" s="35" customFormat="1" ht="24.95" customHeight="1" x14ac:dyDescent="0.2">
      <c r="A454" s="171" t="s">
        <v>1233</v>
      </c>
      <c r="B454" s="284" t="s">
        <v>1367</v>
      </c>
      <c r="C454" s="131" t="s">
        <v>1368</v>
      </c>
      <c r="D454" s="92" t="s">
        <v>463</v>
      </c>
      <c r="E454" s="67" t="s">
        <v>1369</v>
      </c>
      <c r="F454" s="92" t="s">
        <v>1369</v>
      </c>
      <c r="G454" s="92" t="s">
        <v>463</v>
      </c>
      <c r="H454" s="135" t="s">
        <v>463</v>
      </c>
      <c r="I454" s="140" t="s">
        <v>635</v>
      </c>
      <c r="J454" s="120" t="s">
        <v>1431</v>
      </c>
      <c r="K454" s="120" t="s">
        <v>1400</v>
      </c>
      <c r="L454" s="120" t="s">
        <v>1449</v>
      </c>
      <c r="M454" s="120"/>
      <c r="N454" s="120"/>
      <c r="O454" s="120"/>
      <c r="P454" s="120"/>
      <c r="Q454" s="120"/>
      <c r="R454" s="120"/>
      <c r="S454" s="141"/>
      <c r="T454" s="124">
        <v>28845067</v>
      </c>
      <c r="U454" s="199"/>
      <c r="X454" s="118"/>
    </row>
    <row r="455" spans="1:24" s="35" customFormat="1" ht="24.95" customHeight="1" x14ac:dyDescent="0.2">
      <c r="A455" s="171" t="s">
        <v>1233</v>
      </c>
      <c r="B455" s="284" t="s">
        <v>1370</v>
      </c>
      <c r="C455" s="131" t="s">
        <v>1357</v>
      </c>
      <c r="D455" s="92" t="s">
        <v>463</v>
      </c>
      <c r="E455" s="67" t="s">
        <v>1369</v>
      </c>
      <c r="F455" s="92" t="s">
        <v>1369</v>
      </c>
      <c r="G455" s="92" t="s">
        <v>463</v>
      </c>
      <c r="H455" s="135" t="s">
        <v>463</v>
      </c>
      <c r="I455" s="140" t="s">
        <v>194</v>
      </c>
      <c r="J455" s="120" t="s">
        <v>1411</v>
      </c>
      <c r="K455" s="120" t="s">
        <v>1405</v>
      </c>
      <c r="L455" s="120"/>
      <c r="M455" s="120"/>
      <c r="N455" s="120"/>
      <c r="O455" s="120"/>
      <c r="P455" s="120"/>
      <c r="Q455" s="120"/>
      <c r="R455" s="120"/>
      <c r="S455" s="141"/>
      <c r="T455" s="124">
        <v>40377885</v>
      </c>
      <c r="U455" s="199"/>
      <c r="X455" s="118"/>
    </row>
    <row r="456" spans="1:24" s="35" customFormat="1" ht="24.95" customHeight="1" x14ac:dyDescent="0.2">
      <c r="A456" s="171" t="s">
        <v>1233</v>
      </c>
      <c r="B456" s="284" t="s">
        <v>1371</v>
      </c>
      <c r="C456" s="131" t="s">
        <v>1355</v>
      </c>
      <c r="D456" s="92" t="s">
        <v>463</v>
      </c>
      <c r="E456" s="67" t="s">
        <v>1369</v>
      </c>
      <c r="F456" s="92" t="s">
        <v>1369</v>
      </c>
      <c r="G456" s="92" t="s">
        <v>463</v>
      </c>
      <c r="H456" s="135" t="s">
        <v>463</v>
      </c>
      <c r="I456" s="140" t="s">
        <v>211</v>
      </c>
      <c r="J456" s="120" t="s">
        <v>1433</v>
      </c>
      <c r="K456" s="120" t="s">
        <v>1434</v>
      </c>
      <c r="L456" s="120"/>
      <c r="M456" s="120"/>
      <c r="N456" s="120"/>
      <c r="O456" s="120"/>
      <c r="P456" s="120"/>
      <c r="Q456" s="120"/>
      <c r="R456" s="120"/>
      <c r="S456" s="141"/>
      <c r="T456" s="124">
        <v>42934015</v>
      </c>
      <c r="U456" s="199"/>
      <c r="X456" s="118"/>
    </row>
    <row r="457" spans="1:24" s="35" customFormat="1" ht="24.95" customHeight="1" x14ac:dyDescent="0.2">
      <c r="A457" s="171" t="s">
        <v>1233</v>
      </c>
      <c r="B457" s="284" t="s">
        <v>1372</v>
      </c>
      <c r="C457" s="131" t="s">
        <v>1361</v>
      </c>
      <c r="D457" s="92" t="s">
        <v>463</v>
      </c>
      <c r="E457" s="67" t="s">
        <v>408</v>
      </c>
      <c r="F457" s="92" t="s">
        <v>408</v>
      </c>
      <c r="G457" s="92" t="s">
        <v>463</v>
      </c>
      <c r="H457" s="135" t="s">
        <v>463</v>
      </c>
      <c r="I457" s="140" t="s">
        <v>559</v>
      </c>
      <c r="J457" s="120" t="s">
        <v>1432</v>
      </c>
      <c r="K457" s="120" t="s">
        <v>1388</v>
      </c>
      <c r="L457" s="120" t="s">
        <v>1431</v>
      </c>
      <c r="M457" s="120" t="s">
        <v>1387</v>
      </c>
      <c r="N457" s="120" t="s">
        <v>1400</v>
      </c>
      <c r="O457" s="120"/>
      <c r="P457" s="120"/>
      <c r="Q457" s="120"/>
      <c r="R457" s="120"/>
      <c r="S457" s="141"/>
      <c r="T457" s="124">
        <v>32474276</v>
      </c>
      <c r="U457" s="199"/>
      <c r="X457" s="118"/>
    </row>
    <row r="458" spans="1:24" s="35" customFormat="1" ht="24.95" customHeight="1" x14ac:dyDescent="0.2">
      <c r="A458" s="171" t="s">
        <v>1233</v>
      </c>
      <c r="B458" s="284" t="s">
        <v>1373</v>
      </c>
      <c r="C458" s="131" t="s">
        <v>1357</v>
      </c>
      <c r="D458" s="92" t="s">
        <v>463</v>
      </c>
      <c r="E458" s="67" t="s">
        <v>408</v>
      </c>
      <c r="F458" s="92" t="s">
        <v>408</v>
      </c>
      <c r="G458" s="92">
        <v>2016</v>
      </c>
      <c r="H458" s="135" t="s">
        <v>463</v>
      </c>
      <c r="I458" s="140" t="s">
        <v>224</v>
      </c>
      <c r="J458" s="120"/>
      <c r="K458" s="120"/>
      <c r="L458" s="120"/>
      <c r="M458" s="120"/>
      <c r="N458" s="120"/>
      <c r="O458" s="120"/>
      <c r="P458" s="120"/>
      <c r="Q458" s="120"/>
      <c r="R458" s="120"/>
      <c r="S458" s="141"/>
      <c r="T458" s="124">
        <v>25245238</v>
      </c>
      <c r="U458" s="199"/>
      <c r="X458" s="118"/>
    </row>
    <row r="459" spans="1:24" s="35" customFormat="1" ht="24.95" customHeight="1" x14ac:dyDescent="0.2">
      <c r="A459" s="171" t="s">
        <v>1233</v>
      </c>
      <c r="B459" s="284" t="s">
        <v>1374</v>
      </c>
      <c r="C459" s="131" t="s">
        <v>1357</v>
      </c>
      <c r="D459" s="92" t="s">
        <v>463</v>
      </c>
      <c r="E459" s="67" t="s">
        <v>408</v>
      </c>
      <c r="F459" s="92" t="s">
        <v>408</v>
      </c>
      <c r="G459" s="92">
        <v>2016</v>
      </c>
      <c r="H459" s="135" t="s">
        <v>463</v>
      </c>
      <c r="I459" s="140" t="s">
        <v>39</v>
      </c>
      <c r="J459" s="120" t="s">
        <v>1430</v>
      </c>
      <c r="K459" s="120" t="s">
        <v>1429</v>
      </c>
      <c r="L459" s="120"/>
      <c r="M459" s="120"/>
      <c r="N459" s="120"/>
      <c r="O459" s="120"/>
      <c r="P459" s="120"/>
      <c r="Q459" s="120"/>
      <c r="R459" s="120"/>
      <c r="S459" s="141"/>
      <c r="T459" s="124">
        <v>51308567</v>
      </c>
      <c r="U459" s="199"/>
      <c r="X459" s="118"/>
    </row>
    <row r="460" spans="1:24" s="35" customFormat="1" ht="24.95" customHeight="1" x14ac:dyDescent="0.2">
      <c r="A460" s="171" t="s">
        <v>1233</v>
      </c>
      <c r="B460" s="284" t="s">
        <v>1375</v>
      </c>
      <c r="C460" s="131" t="s">
        <v>469</v>
      </c>
      <c r="D460" s="92" t="s">
        <v>463</v>
      </c>
      <c r="E460" s="67" t="s">
        <v>408</v>
      </c>
      <c r="F460" s="92" t="s">
        <v>408</v>
      </c>
      <c r="G460" s="92" t="s">
        <v>463</v>
      </c>
      <c r="H460" s="135" t="s">
        <v>463</v>
      </c>
      <c r="I460" s="140" t="s">
        <v>38</v>
      </c>
      <c r="J460" s="120"/>
      <c r="K460" s="120"/>
      <c r="L460" s="120"/>
      <c r="M460" s="120"/>
      <c r="N460" s="120"/>
      <c r="O460" s="120"/>
      <c r="P460" s="120"/>
      <c r="Q460" s="120"/>
      <c r="R460" s="120"/>
      <c r="S460" s="141"/>
      <c r="T460" s="124">
        <v>9842908</v>
      </c>
      <c r="U460" s="199"/>
      <c r="X460" s="118"/>
    </row>
    <row r="461" spans="1:24" s="35" customFormat="1" ht="24.95" customHeight="1" thickBot="1" x14ac:dyDescent="0.25">
      <c r="A461" s="171" t="s">
        <v>1233</v>
      </c>
      <c r="B461" s="284" t="s">
        <v>1379</v>
      </c>
      <c r="C461" s="131" t="s">
        <v>1376</v>
      </c>
      <c r="D461" s="92">
        <v>30334222</v>
      </c>
      <c r="E461" s="92" t="s">
        <v>463</v>
      </c>
      <c r="F461" s="92" t="s">
        <v>463</v>
      </c>
      <c r="G461" s="92" t="s">
        <v>463</v>
      </c>
      <c r="H461" s="135" t="s">
        <v>463</v>
      </c>
      <c r="I461" s="140" t="s">
        <v>232</v>
      </c>
      <c r="J461" s="120" t="s">
        <v>1436</v>
      </c>
      <c r="K461" s="120"/>
      <c r="L461" s="120"/>
      <c r="M461" s="120"/>
      <c r="N461" s="120"/>
      <c r="O461" s="120"/>
      <c r="P461" s="120"/>
      <c r="Q461" s="120"/>
      <c r="R461" s="120"/>
      <c r="S461" s="141"/>
      <c r="T461" s="124">
        <v>11046665</v>
      </c>
      <c r="U461" s="199"/>
      <c r="X461" s="118"/>
    </row>
    <row r="462" spans="1:24" s="35" customFormat="1" ht="24.95" customHeight="1" thickBot="1" x14ac:dyDescent="0.25">
      <c r="A462" s="171" t="s">
        <v>1233</v>
      </c>
      <c r="B462" s="284" t="s">
        <v>1380</v>
      </c>
      <c r="C462" s="131" t="s">
        <v>1377</v>
      </c>
      <c r="D462" s="92">
        <v>30132177</v>
      </c>
      <c r="E462" s="92" t="s">
        <v>463</v>
      </c>
      <c r="F462" s="92" t="s">
        <v>463</v>
      </c>
      <c r="G462" s="92" t="s">
        <v>463</v>
      </c>
      <c r="H462" s="135" t="s">
        <v>463</v>
      </c>
      <c r="I462" s="140" t="s">
        <v>211</v>
      </c>
      <c r="J462" s="120" t="s">
        <v>1425</v>
      </c>
      <c r="K462" s="120" t="s">
        <v>1424</v>
      </c>
      <c r="L462" s="120" t="s">
        <v>1402</v>
      </c>
      <c r="M462" s="120"/>
      <c r="N462" s="120"/>
      <c r="O462" s="120"/>
      <c r="P462" s="120"/>
      <c r="Q462" s="120"/>
      <c r="R462" s="120"/>
      <c r="S462" s="141"/>
      <c r="T462" s="124">
        <v>73349971</v>
      </c>
      <c r="U462" s="271" t="s">
        <v>1500</v>
      </c>
      <c r="X462" s="118"/>
    </row>
    <row r="463" spans="1:24" s="35" customFormat="1" ht="24.95" customHeight="1" thickBot="1" x14ac:dyDescent="0.25">
      <c r="A463" s="172" t="s">
        <v>1233</v>
      </c>
      <c r="B463" s="285" t="s">
        <v>1382</v>
      </c>
      <c r="C463" s="132" t="s">
        <v>1378</v>
      </c>
      <c r="D463" s="93">
        <v>30119395</v>
      </c>
      <c r="E463" s="93" t="s">
        <v>463</v>
      </c>
      <c r="F463" s="93" t="s">
        <v>463</v>
      </c>
      <c r="G463" s="93" t="s">
        <v>463</v>
      </c>
      <c r="H463" s="136" t="s">
        <v>463</v>
      </c>
      <c r="I463" s="142" t="s">
        <v>270</v>
      </c>
      <c r="J463" s="121" t="s">
        <v>1435</v>
      </c>
      <c r="K463" s="121"/>
      <c r="L463" s="121"/>
      <c r="M463" s="121"/>
      <c r="N463" s="121"/>
      <c r="O463" s="121"/>
      <c r="P463" s="121"/>
      <c r="Q463" s="121"/>
      <c r="R463" s="121"/>
      <c r="S463" s="143"/>
      <c r="T463" s="125">
        <v>15452385</v>
      </c>
      <c r="U463" s="197">
        <f>SUM(T445:T463)</f>
        <v>602570689</v>
      </c>
      <c r="X463" s="118"/>
    </row>
    <row r="464" spans="1:24" s="35" customFormat="1" ht="15" customHeight="1" x14ac:dyDescent="0.2">
      <c r="U464" s="199"/>
    </row>
    <row r="465" spans="20:21" s="35" customFormat="1" ht="15" customHeight="1" thickBot="1" x14ac:dyDescent="0.25">
      <c r="U465" s="199"/>
    </row>
    <row r="466" spans="20:21" s="35" customFormat="1" ht="15" customHeight="1" x14ac:dyDescent="0.2">
      <c r="T466" s="255">
        <f>U22+U44+U58+U78+U80+U130+U138+U145+U212+U329+U332+U339+U436+U444+U463</f>
        <v>17941868221</v>
      </c>
      <c r="U466" s="199"/>
    </row>
    <row r="467" spans="20:21" s="35" customFormat="1" ht="15" customHeight="1" thickBot="1" x14ac:dyDescent="0.25">
      <c r="T467" s="256"/>
      <c r="U467" s="199"/>
    </row>
    <row r="468" spans="20:21" s="35" customFormat="1" ht="15" customHeight="1" x14ac:dyDescent="0.2">
      <c r="U468" s="199"/>
    </row>
    <row r="469" spans="20:21" s="35" customFormat="1" ht="15" customHeight="1" x14ac:dyDescent="0.2">
      <c r="U469" s="198"/>
    </row>
    <row r="470" spans="20:21" s="35" customFormat="1" ht="15" customHeight="1" x14ac:dyDescent="0.2">
      <c r="U470" s="198"/>
    </row>
    <row r="471" spans="20:21" s="35" customFormat="1" ht="15" customHeight="1" x14ac:dyDescent="0.2">
      <c r="U471" s="198"/>
    </row>
    <row r="472" spans="20:21" s="35" customFormat="1" ht="15" customHeight="1" x14ac:dyDescent="0.2"/>
    <row r="473" spans="20:21" s="35" customFormat="1" ht="15" customHeight="1" x14ac:dyDescent="0.2">
      <c r="U473" s="199"/>
    </row>
    <row r="474" spans="20:21" s="35" customFormat="1" ht="15" customHeight="1" x14ac:dyDescent="0.2">
      <c r="U474" s="199"/>
    </row>
    <row r="475" spans="20:21" s="35" customFormat="1" ht="15" customHeight="1" x14ac:dyDescent="0.2">
      <c r="U475" s="199"/>
    </row>
    <row r="476" spans="20:21" s="35" customFormat="1" ht="15" customHeight="1" x14ac:dyDescent="0.2">
      <c r="U476" s="199"/>
    </row>
    <row r="477" spans="20:21" s="35" customFormat="1" ht="15" customHeight="1" x14ac:dyDescent="0.2">
      <c r="T477" s="240"/>
      <c r="U477" s="199"/>
    </row>
    <row r="478" spans="20:21" s="35" customFormat="1" ht="15" customHeight="1" x14ac:dyDescent="0.2">
      <c r="U478" s="199"/>
    </row>
    <row r="479" spans="20:21" s="35" customFormat="1" ht="15" customHeight="1" x14ac:dyDescent="0.2">
      <c r="U479" s="199"/>
    </row>
    <row r="480" spans="20:21" s="35" customFormat="1" ht="15" customHeight="1" x14ac:dyDescent="0.2">
      <c r="U480" s="199"/>
    </row>
    <row r="481" spans="21:21" s="35" customFormat="1" ht="15" customHeight="1" x14ac:dyDescent="0.2">
      <c r="U481" s="199"/>
    </row>
    <row r="482" spans="21:21" s="35" customFormat="1" ht="15" customHeight="1" x14ac:dyDescent="0.2">
      <c r="U482" s="199"/>
    </row>
    <row r="483" spans="21:21" s="35" customFormat="1" ht="15" customHeight="1" x14ac:dyDescent="0.2">
      <c r="U483" s="199"/>
    </row>
    <row r="484" spans="21:21" s="35" customFormat="1" ht="15" customHeight="1" x14ac:dyDescent="0.2">
      <c r="U484" s="199"/>
    </row>
    <row r="485" spans="21:21" s="35" customFormat="1" ht="15" customHeight="1" x14ac:dyDescent="0.2">
      <c r="U485" s="199"/>
    </row>
    <row r="486" spans="21:21" s="35" customFormat="1" ht="15" customHeight="1" x14ac:dyDescent="0.2">
      <c r="U486" s="199"/>
    </row>
    <row r="487" spans="21:21" s="35" customFormat="1" ht="15" customHeight="1" x14ac:dyDescent="0.2">
      <c r="U487" s="199"/>
    </row>
    <row r="488" spans="21:21" s="35" customFormat="1" ht="15" customHeight="1" x14ac:dyDescent="0.2">
      <c r="U488" s="199"/>
    </row>
    <row r="489" spans="21:21" s="35" customFormat="1" ht="15" customHeight="1" x14ac:dyDescent="0.2">
      <c r="U489" s="199"/>
    </row>
    <row r="490" spans="21:21" s="35" customFormat="1" ht="15" customHeight="1" x14ac:dyDescent="0.2">
      <c r="U490" s="199"/>
    </row>
    <row r="491" spans="21:21" s="35" customFormat="1" ht="15" customHeight="1" x14ac:dyDescent="0.2">
      <c r="U491" s="199"/>
    </row>
    <row r="492" spans="21:21" s="35" customFormat="1" ht="15" customHeight="1" x14ac:dyDescent="0.2">
      <c r="U492" s="199"/>
    </row>
    <row r="493" spans="21:21" s="35" customFormat="1" ht="15" customHeight="1" x14ac:dyDescent="0.2">
      <c r="U493" s="199"/>
    </row>
    <row r="494" spans="21:21" s="35" customFormat="1" ht="15" customHeight="1" x14ac:dyDescent="0.2">
      <c r="U494" s="199"/>
    </row>
    <row r="495" spans="21:21" s="35" customFormat="1" ht="15" customHeight="1" x14ac:dyDescent="0.2">
      <c r="U495" s="199"/>
    </row>
    <row r="496" spans="21:21" s="35" customFormat="1" ht="15" customHeight="1" x14ac:dyDescent="0.2">
      <c r="U496" s="199"/>
    </row>
    <row r="497" spans="21:21" s="35" customFormat="1" ht="15" customHeight="1" x14ac:dyDescent="0.2">
      <c r="U497" s="199"/>
    </row>
    <row r="498" spans="21:21" s="35" customFormat="1" ht="15" customHeight="1" x14ac:dyDescent="0.2">
      <c r="U498" s="199"/>
    </row>
    <row r="499" spans="21:21" s="35" customFormat="1" ht="15" customHeight="1" x14ac:dyDescent="0.2">
      <c r="U499" s="199"/>
    </row>
    <row r="500" spans="21:21" s="35" customFormat="1" ht="15" customHeight="1" x14ac:dyDescent="0.2">
      <c r="U500" s="199"/>
    </row>
    <row r="501" spans="21:21" s="35" customFormat="1" ht="15" customHeight="1" x14ac:dyDescent="0.2">
      <c r="U501" s="199"/>
    </row>
    <row r="502" spans="21:21" s="35" customFormat="1" ht="15" customHeight="1" x14ac:dyDescent="0.2">
      <c r="U502" s="199"/>
    </row>
    <row r="503" spans="21:21" s="35" customFormat="1" ht="15" customHeight="1" x14ac:dyDescent="0.2">
      <c r="U503" s="199"/>
    </row>
    <row r="504" spans="21:21" s="35" customFormat="1" ht="15" customHeight="1" x14ac:dyDescent="0.2">
      <c r="U504" s="199"/>
    </row>
    <row r="505" spans="21:21" s="35" customFormat="1" ht="15" customHeight="1" x14ac:dyDescent="0.2">
      <c r="U505" s="199"/>
    </row>
    <row r="506" spans="21:21" s="35" customFormat="1" ht="15" customHeight="1" x14ac:dyDescent="0.2">
      <c r="U506" s="199"/>
    </row>
    <row r="507" spans="21:21" s="35" customFormat="1" ht="15" customHeight="1" x14ac:dyDescent="0.2">
      <c r="U507" s="199"/>
    </row>
    <row r="508" spans="21:21" s="35" customFormat="1" ht="15" customHeight="1" x14ac:dyDescent="0.2">
      <c r="U508" s="199"/>
    </row>
    <row r="509" spans="21:21" s="35" customFormat="1" ht="15" customHeight="1" x14ac:dyDescent="0.2">
      <c r="U509" s="199"/>
    </row>
    <row r="510" spans="21:21" s="35" customFormat="1" ht="15" customHeight="1" x14ac:dyDescent="0.2">
      <c r="U510" s="199"/>
    </row>
    <row r="511" spans="21:21" s="35" customFormat="1" ht="15" customHeight="1" x14ac:dyDescent="0.2">
      <c r="U511" s="199"/>
    </row>
    <row r="512" spans="21:21" s="35" customFormat="1" ht="15" customHeight="1" x14ac:dyDescent="0.2">
      <c r="U512" s="199"/>
    </row>
    <row r="513" spans="21:21" s="35" customFormat="1" ht="15" customHeight="1" x14ac:dyDescent="0.2">
      <c r="U513" s="199"/>
    </row>
    <row r="514" spans="21:21" s="35" customFormat="1" ht="15" customHeight="1" x14ac:dyDescent="0.2">
      <c r="U514" s="199"/>
    </row>
    <row r="515" spans="21:21" s="35" customFormat="1" ht="15" customHeight="1" x14ac:dyDescent="0.2">
      <c r="U515" s="199"/>
    </row>
    <row r="516" spans="21:21" s="35" customFormat="1" ht="15" customHeight="1" x14ac:dyDescent="0.2">
      <c r="U516" s="199"/>
    </row>
    <row r="517" spans="21:21" s="35" customFormat="1" ht="15" customHeight="1" x14ac:dyDescent="0.2">
      <c r="U517" s="199"/>
    </row>
    <row r="518" spans="21:21" s="35" customFormat="1" ht="15" customHeight="1" x14ac:dyDescent="0.2">
      <c r="U518" s="199"/>
    </row>
    <row r="519" spans="21:21" s="35" customFormat="1" ht="15" customHeight="1" x14ac:dyDescent="0.2">
      <c r="U519" s="199"/>
    </row>
    <row r="520" spans="21:21" s="35" customFormat="1" ht="15" customHeight="1" x14ac:dyDescent="0.2">
      <c r="U520" s="199"/>
    </row>
    <row r="521" spans="21:21" s="35" customFormat="1" ht="15" customHeight="1" x14ac:dyDescent="0.2">
      <c r="U521" s="199"/>
    </row>
    <row r="522" spans="21:21" s="35" customFormat="1" ht="15" customHeight="1" x14ac:dyDescent="0.2">
      <c r="U522" s="199"/>
    </row>
    <row r="523" spans="21:21" s="35" customFormat="1" ht="15" customHeight="1" x14ac:dyDescent="0.2">
      <c r="U523" s="199"/>
    </row>
    <row r="524" spans="21:21" s="35" customFormat="1" ht="15" customHeight="1" x14ac:dyDescent="0.2">
      <c r="U524" s="199"/>
    </row>
    <row r="525" spans="21:21" s="35" customFormat="1" ht="15" customHeight="1" x14ac:dyDescent="0.2">
      <c r="U525" s="199"/>
    </row>
    <row r="526" spans="21:21" s="35" customFormat="1" ht="15" customHeight="1" x14ac:dyDescent="0.2">
      <c r="U526" s="199"/>
    </row>
    <row r="527" spans="21:21" s="35" customFormat="1" ht="15" customHeight="1" x14ac:dyDescent="0.2">
      <c r="U527" s="199"/>
    </row>
    <row r="528" spans="21:21" s="35" customFormat="1" ht="15" customHeight="1" x14ac:dyDescent="0.2">
      <c r="U528" s="199"/>
    </row>
    <row r="529" spans="21:21" s="35" customFormat="1" ht="15" customHeight="1" x14ac:dyDescent="0.2">
      <c r="U529" s="199"/>
    </row>
    <row r="530" spans="21:21" s="35" customFormat="1" ht="15" customHeight="1" x14ac:dyDescent="0.2">
      <c r="U530" s="199"/>
    </row>
    <row r="531" spans="21:21" s="35" customFormat="1" ht="15" customHeight="1" x14ac:dyDescent="0.2">
      <c r="U531" s="199"/>
    </row>
    <row r="532" spans="21:21" s="35" customFormat="1" ht="15" customHeight="1" x14ac:dyDescent="0.2">
      <c r="U532" s="199"/>
    </row>
    <row r="533" spans="21:21" s="35" customFormat="1" ht="15" customHeight="1" x14ac:dyDescent="0.2">
      <c r="U533" s="199"/>
    </row>
    <row r="534" spans="21:21" s="35" customFormat="1" ht="15" customHeight="1" x14ac:dyDescent="0.2">
      <c r="U534" s="199"/>
    </row>
    <row r="535" spans="21:21" s="35" customFormat="1" ht="15" customHeight="1" x14ac:dyDescent="0.2">
      <c r="U535" s="199"/>
    </row>
    <row r="536" spans="21:21" s="35" customFormat="1" ht="15" customHeight="1" x14ac:dyDescent="0.2">
      <c r="U536" s="199"/>
    </row>
    <row r="537" spans="21:21" s="35" customFormat="1" ht="15" customHeight="1" x14ac:dyDescent="0.2">
      <c r="U537" s="199"/>
    </row>
    <row r="538" spans="21:21" s="35" customFormat="1" ht="15" customHeight="1" x14ac:dyDescent="0.2">
      <c r="U538" s="199"/>
    </row>
    <row r="539" spans="21:21" s="35" customFormat="1" ht="15" customHeight="1" x14ac:dyDescent="0.2">
      <c r="U539" s="199"/>
    </row>
    <row r="540" spans="21:21" s="35" customFormat="1" ht="15" customHeight="1" x14ac:dyDescent="0.2">
      <c r="U540" s="199"/>
    </row>
    <row r="541" spans="21:21" s="35" customFormat="1" ht="15" customHeight="1" x14ac:dyDescent="0.2">
      <c r="U541" s="199"/>
    </row>
    <row r="542" spans="21:21" s="35" customFormat="1" ht="15" customHeight="1" x14ac:dyDescent="0.2">
      <c r="U542" s="199"/>
    </row>
    <row r="543" spans="21:21" s="35" customFormat="1" ht="15" customHeight="1" x14ac:dyDescent="0.2">
      <c r="U543" s="199"/>
    </row>
    <row r="544" spans="21:21" s="35" customFormat="1" ht="15" customHeight="1" x14ac:dyDescent="0.2">
      <c r="U544" s="199"/>
    </row>
    <row r="545" spans="21:21" s="35" customFormat="1" ht="15" customHeight="1" x14ac:dyDescent="0.2">
      <c r="U545" s="199"/>
    </row>
    <row r="546" spans="21:21" s="35" customFormat="1" ht="15" customHeight="1" x14ac:dyDescent="0.2">
      <c r="U546" s="199"/>
    </row>
    <row r="547" spans="21:21" s="35" customFormat="1" ht="15" customHeight="1" x14ac:dyDescent="0.2">
      <c r="U547" s="199"/>
    </row>
    <row r="548" spans="21:21" s="35" customFormat="1" ht="15" customHeight="1" x14ac:dyDescent="0.2">
      <c r="U548" s="199"/>
    </row>
    <row r="549" spans="21:21" s="35" customFormat="1" ht="15" customHeight="1" x14ac:dyDescent="0.2">
      <c r="U549" s="199"/>
    </row>
    <row r="550" spans="21:21" s="35" customFormat="1" ht="15" customHeight="1" x14ac:dyDescent="0.2">
      <c r="U550" s="199"/>
    </row>
    <row r="551" spans="21:21" s="35" customFormat="1" ht="15" customHeight="1" x14ac:dyDescent="0.2">
      <c r="U551" s="199"/>
    </row>
    <row r="552" spans="21:21" s="35" customFormat="1" ht="15" customHeight="1" x14ac:dyDescent="0.2">
      <c r="U552" s="199"/>
    </row>
    <row r="553" spans="21:21" s="35" customFormat="1" ht="15" customHeight="1" x14ac:dyDescent="0.2">
      <c r="U553" s="199"/>
    </row>
    <row r="554" spans="21:21" s="35" customFormat="1" ht="15" customHeight="1" x14ac:dyDescent="0.2">
      <c r="U554" s="199"/>
    </row>
    <row r="555" spans="21:21" s="35" customFormat="1" ht="15" customHeight="1" x14ac:dyDescent="0.2">
      <c r="U555" s="199"/>
    </row>
    <row r="556" spans="21:21" s="35" customFormat="1" ht="15" customHeight="1" x14ac:dyDescent="0.2">
      <c r="U556" s="199"/>
    </row>
    <row r="557" spans="21:21" s="35" customFormat="1" ht="15" customHeight="1" x14ac:dyDescent="0.2">
      <c r="U557" s="199"/>
    </row>
    <row r="558" spans="21:21" s="35" customFormat="1" ht="15" customHeight="1" x14ac:dyDescent="0.2">
      <c r="U558" s="199"/>
    </row>
    <row r="559" spans="21:21" s="35" customFormat="1" ht="15" customHeight="1" x14ac:dyDescent="0.2">
      <c r="U559" s="199"/>
    </row>
    <row r="560" spans="21:21" s="35" customFormat="1" ht="15" customHeight="1" x14ac:dyDescent="0.2">
      <c r="U560" s="199"/>
    </row>
    <row r="561" spans="21:21" s="35" customFormat="1" ht="15" customHeight="1" x14ac:dyDescent="0.2">
      <c r="U561" s="199"/>
    </row>
    <row r="562" spans="21:21" s="35" customFormat="1" ht="15" customHeight="1" x14ac:dyDescent="0.2">
      <c r="U562" s="199"/>
    </row>
    <row r="563" spans="21:21" s="35" customFormat="1" ht="15" customHeight="1" x14ac:dyDescent="0.2">
      <c r="U563" s="199"/>
    </row>
    <row r="564" spans="21:21" s="35" customFormat="1" ht="15" customHeight="1" x14ac:dyDescent="0.2">
      <c r="U564" s="199"/>
    </row>
    <row r="565" spans="21:21" s="35" customFormat="1" ht="15" customHeight="1" x14ac:dyDescent="0.2">
      <c r="U565" s="199"/>
    </row>
    <row r="566" spans="21:21" s="35" customFormat="1" ht="15" customHeight="1" x14ac:dyDescent="0.2">
      <c r="U566" s="199"/>
    </row>
    <row r="567" spans="21:21" s="35" customFormat="1" ht="15" customHeight="1" x14ac:dyDescent="0.2">
      <c r="U567" s="199"/>
    </row>
    <row r="568" spans="21:21" s="35" customFormat="1" ht="15" customHeight="1" x14ac:dyDescent="0.2">
      <c r="U568" s="199"/>
    </row>
    <row r="569" spans="21:21" s="35" customFormat="1" ht="15" customHeight="1" x14ac:dyDescent="0.2">
      <c r="U569" s="199"/>
    </row>
    <row r="570" spans="21:21" s="35" customFormat="1" ht="15" customHeight="1" x14ac:dyDescent="0.2">
      <c r="U570" s="199"/>
    </row>
    <row r="571" spans="21:21" s="35" customFormat="1" ht="15" customHeight="1" x14ac:dyDescent="0.2">
      <c r="U571" s="199"/>
    </row>
    <row r="572" spans="21:21" s="35" customFormat="1" ht="15" customHeight="1" x14ac:dyDescent="0.2">
      <c r="U572" s="199"/>
    </row>
    <row r="573" spans="21:21" s="35" customFormat="1" ht="15" customHeight="1" x14ac:dyDescent="0.2">
      <c r="U573" s="199"/>
    </row>
    <row r="574" spans="21:21" s="35" customFormat="1" ht="15" customHeight="1" x14ac:dyDescent="0.2">
      <c r="U574" s="199"/>
    </row>
    <row r="575" spans="21:21" s="35" customFormat="1" ht="15" customHeight="1" x14ac:dyDescent="0.2">
      <c r="U575" s="199"/>
    </row>
    <row r="576" spans="21:21" s="35" customFormat="1" ht="15" customHeight="1" x14ac:dyDescent="0.2">
      <c r="U576" s="199"/>
    </row>
    <row r="577" spans="21:21" s="35" customFormat="1" ht="15" customHeight="1" x14ac:dyDescent="0.2">
      <c r="U577" s="199"/>
    </row>
    <row r="578" spans="21:21" s="35" customFormat="1" ht="15" customHeight="1" x14ac:dyDescent="0.2">
      <c r="U578" s="199"/>
    </row>
    <row r="579" spans="21:21" s="35" customFormat="1" ht="15" customHeight="1" x14ac:dyDescent="0.2">
      <c r="U579" s="199"/>
    </row>
    <row r="580" spans="21:21" s="35" customFormat="1" ht="15" customHeight="1" x14ac:dyDescent="0.2">
      <c r="U580" s="199"/>
    </row>
    <row r="581" spans="21:21" s="35" customFormat="1" ht="15" customHeight="1" x14ac:dyDescent="0.2">
      <c r="U581" s="199"/>
    </row>
    <row r="582" spans="21:21" s="35" customFormat="1" ht="15" customHeight="1" x14ac:dyDescent="0.2">
      <c r="U582" s="199"/>
    </row>
    <row r="583" spans="21:21" s="35" customFormat="1" ht="15" customHeight="1" x14ac:dyDescent="0.2">
      <c r="U583" s="199"/>
    </row>
    <row r="584" spans="21:21" s="35" customFormat="1" ht="15" customHeight="1" x14ac:dyDescent="0.2">
      <c r="U584" s="199"/>
    </row>
    <row r="585" spans="21:21" s="35" customFormat="1" ht="15" customHeight="1" x14ac:dyDescent="0.2">
      <c r="U585" s="199"/>
    </row>
    <row r="586" spans="21:21" s="35" customFormat="1" ht="15" customHeight="1" x14ac:dyDescent="0.2">
      <c r="U586" s="199"/>
    </row>
    <row r="587" spans="21:21" s="35" customFormat="1" ht="15" customHeight="1" x14ac:dyDescent="0.2">
      <c r="U587" s="199"/>
    </row>
    <row r="588" spans="21:21" s="35" customFormat="1" ht="15" customHeight="1" x14ac:dyDescent="0.2">
      <c r="U588" s="199"/>
    </row>
    <row r="589" spans="21:21" s="35" customFormat="1" ht="15" customHeight="1" x14ac:dyDescent="0.2">
      <c r="U589" s="199"/>
    </row>
    <row r="590" spans="21:21" s="35" customFormat="1" ht="15" customHeight="1" x14ac:dyDescent="0.2">
      <c r="U590" s="199"/>
    </row>
    <row r="591" spans="21:21" s="35" customFormat="1" ht="15" customHeight="1" x14ac:dyDescent="0.2">
      <c r="U591" s="199"/>
    </row>
    <row r="592" spans="21:21" s="35" customFormat="1" ht="15" customHeight="1" x14ac:dyDescent="0.2">
      <c r="U592" s="199"/>
    </row>
    <row r="593" spans="21:21" s="35" customFormat="1" ht="15" customHeight="1" x14ac:dyDescent="0.2">
      <c r="U593" s="199"/>
    </row>
    <row r="594" spans="21:21" s="35" customFormat="1" ht="15" customHeight="1" x14ac:dyDescent="0.2">
      <c r="U594" s="199"/>
    </row>
    <row r="595" spans="21:21" s="35" customFormat="1" ht="15" customHeight="1" x14ac:dyDescent="0.2">
      <c r="U595" s="199"/>
    </row>
    <row r="596" spans="21:21" s="35" customFormat="1" ht="15" customHeight="1" x14ac:dyDescent="0.2">
      <c r="U596" s="199"/>
    </row>
    <row r="597" spans="21:21" s="35" customFormat="1" ht="15" customHeight="1" x14ac:dyDescent="0.2">
      <c r="U597" s="199"/>
    </row>
    <row r="598" spans="21:21" s="35" customFormat="1" ht="15" customHeight="1" x14ac:dyDescent="0.2">
      <c r="U598" s="199"/>
    </row>
    <row r="599" spans="21:21" s="35" customFormat="1" ht="15" customHeight="1" x14ac:dyDescent="0.2">
      <c r="U599" s="199"/>
    </row>
    <row r="600" spans="21:21" s="35" customFormat="1" ht="15" customHeight="1" x14ac:dyDescent="0.2">
      <c r="U600" s="199"/>
    </row>
    <row r="601" spans="21:21" s="35" customFormat="1" ht="15" customHeight="1" x14ac:dyDescent="0.2">
      <c r="U601" s="199"/>
    </row>
    <row r="602" spans="21:21" s="35" customFormat="1" ht="15" customHeight="1" x14ac:dyDescent="0.2">
      <c r="U602" s="199"/>
    </row>
    <row r="603" spans="21:21" s="35" customFormat="1" ht="15" customHeight="1" x14ac:dyDescent="0.2">
      <c r="U603" s="199"/>
    </row>
    <row r="604" spans="21:21" s="35" customFormat="1" ht="15" customHeight="1" x14ac:dyDescent="0.2">
      <c r="U604" s="199"/>
    </row>
    <row r="605" spans="21:21" s="35" customFormat="1" ht="15" customHeight="1" x14ac:dyDescent="0.2">
      <c r="U605" s="199"/>
    </row>
    <row r="606" spans="21:21" s="35" customFormat="1" ht="15" customHeight="1" x14ac:dyDescent="0.2">
      <c r="U606" s="199"/>
    </row>
    <row r="607" spans="21:21" s="35" customFormat="1" ht="15" customHeight="1" x14ac:dyDescent="0.2">
      <c r="U607" s="199"/>
    </row>
    <row r="608" spans="21:21" s="35" customFormat="1" ht="15" customHeight="1" x14ac:dyDescent="0.2">
      <c r="U608" s="199"/>
    </row>
    <row r="609" spans="21:21" s="35" customFormat="1" ht="15" customHeight="1" x14ac:dyDescent="0.2">
      <c r="U609" s="199"/>
    </row>
    <row r="610" spans="21:21" s="35" customFormat="1" ht="15" customHeight="1" x14ac:dyDescent="0.2">
      <c r="U610" s="199"/>
    </row>
    <row r="611" spans="21:21" s="35" customFormat="1" ht="15" customHeight="1" x14ac:dyDescent="0.2">
      <c r="U611" s="199"/>
    </row>
    <row r="612" spans="21:21" s="35" customFormat="1" ht="15" customHeight="1" x14ac:dyDescent="0.2">
      <c r="U612" s="199"/>
    </row>
    <row r="613" spans="21:21" s="35" customFormat="1" ht="15" customHeight="1" x14ac:dyDescent="0.2">
      <c r="U613" s="199"/>
    </row>
    <row r="614" spans="21:21" s="35" customFormat="1" ht="15" customHeight="1" x14ac:dyDescent="0.2">
      <c r="U614" s="199"/>
    </row>
    <row r="615" spans="21:21" s="35" customFormat="1" ht="15" customHeight="1" x14ac:dyDescent="0.2">
      <c r="U615" s="199"/>
    </row>
    <row r="616" spans="21:21" s="35" customFormat="1" ht="15" customHeight="1" x14ac:dyDescent="0.2">
      <c r="U616" s="199"/>
    </row>
    <row r="617" spans="21:21" s="35" customFormat="1" ht="15" customHeight="1" x14ac:dyDescent="0.2">
      <c r="U617" s="199"/>
    </row>
    <row r="618" spans="21:21" s="35" customFormat="1" ht="15" customHeight="1" x14ac:dyDescent="0.2">
      <c r="U618" s="199"/>
    </row>
    <row r="619" spans="21:21" s="35" customFormat="1" ht="15" customHeight="1" x14ac:dyDescent="0.2">
      <c r="U619" s="199"/>
    </row>
    <row r="620" spans="21:21" s="35" customFormat="1" ht="15" customHeight="1" x14ac:dyDescent="0.2">
      <c r="U620" s="199"/>
    </row>
    <row r="621" spans="21:21" s="35" customFormat="1" ht="15" customHeight="1" x14ac:dyDescent="0.2">
      <c r="U621" s="199"/>
    </row>
    <row r="622" spans="21:21" s="35" customFormat="1" ht="15" customHeight="1" x14ac:dyDescent="0.2">
      <c r="U622" s="199"/>
    </row>
    <row r="623" spans="21:21" s="35" customFormat="1" ht="15" customHeight="1" x14ac:dyDescent="0.2">
      <c r="U623" s="199"/>
    </row>
    <row r="624" spans="21:21" s="35" customFormat="1" ht="15" customHeight="1" x14ac:dyDescent="0.2">
      <c r="U624" s="199"/>
    </row>
    <row r="625" spans="21:21" s="35" customFormat="1" ht="15" customHeight="1" x14ac:dyDescent="0.2">
      <c r="U625" s="199"/>
    </row>
    <row r="626" spans="21:21" s="35" customFormat="1" ht="15" customHeight="1" x14ac:dyDescent="0.2">
      <c r="U626" s="199"/>
    </row>
    <row r="627" spans="21:21" s="35" customFormat="1" ht="15" customHeight="1" x14ac:dyDescent="0.2">
      <c r="U627" s="199"/>
    </row>
    <row r="628" spans="21:21" s="35" customFormat="1" ht="15" customHeight="1" x14ac:dyDescent="0.2">
      <c r="U628" s="199"/>
    </row>
    <row r="629" spans="21:21" s="35" customFormat="1" ht="15" customHeight="1" x14ac:dyDescent="0.2">
      <c r="U629" s="199"/>
    </row>
    <row r="630" spans="21:21" s="35" customFormat="1" ht="15" customHeight="1" x14ac:dyDescent="0.2">
      <c r="U630" s="199"/>
    </row>
    <row r="631" spans="21:21" s="35" customFormat="1" ht="15" customHeight="1" x14ac:dyDescent="0.2">
      <c r="U631" s="199"/>
    </row>
    <row r="632" spans="21:21" s="35" customFormat="1" ht="15" customHeight="1" x14ac:dyDescent="0.2">
      <c r="U632" s="199"/>
    </row>
    <row r="633" spans="21:21" s="35" customFormat="1" ht="15" customHeight="1" x14ac:dyDescent="0.2">
      <c r="U633" s="199"/>
    </row>
    <row r="634" spans="21:21" s="35" customFormat="1" ht="15" customHeight="1" x14ac:dyDescent="0.2">
      <c r="U634" s="199"/>
    </row>
    <row r="635" spans="21:21" s="35" customFormat="1" ht="15" customHeight="1" x14ac:dyDescent="0.2">
      <c r="U635" s="199"/>
    </row>
    <row r="636" spans="21:21" s="35" customFormat="1" ht="15" customHeight="1" x14ac:dyDescent="0.2">
      <c r="U636" s="199"/>
    </row>
    <row r="637" spans="21:21" s="35" customFormat="1" ht="15" customHeight="1" x14ac:dyDescent="0.2">
      <c r="U637" s="199"/>
    </row>
    <row r="638" spans="21:21" s="35" customFormat="1" ht="15" customHeight="1" x14ac:dyDescent="0.2">
      <c r="U638" s="199"/>
    </row>
    <row r="639" spans="21:21" s="35" customFormat="1" ht="15" customHeight="1" x14ac:dyDescent="0.2">
      <c r="U639" s="199"/>
    </row>
    <row r="640" spans="21:21" s="35" customFormat="1" ht="15" customHeight="1" x14ac:dyDescent="0.2">
      <c r="U640" s="199"/>
    </row>
    <row r="641" spans="21:21" s="35" customFormat="1" ht="15" customHeight="1" x14ac:dyDescent="0.2">
      <c r="U641" s="199"/>
    </row>
    <row r="642" spans="21:21" s="35" customFormat="1" ht="15" customHeight="1" x14ac:dyDescent="0.2">
      <c r="U642" s="199"/>
    </row>
    <row r="643" spans="21:21" s="35" customFormat="1" ht="15" customHeight="1" x14ac:dyDescent="0.2">
      <c r="U643" s="199"/>
    </row>
    <row r="644" spans="21:21" s="35" customFormat="1" ht="15" customHeight="1" x14ac:dyDescent="0.2">
      <c r="U644" s="199"/>
    </row>
    <row r="645" spans="21:21" s="35" customFormat="1" ht="15" customHeight="1" x14ac:dyDescent="0.2">
      <c r="U645" s="199"/>
    </row>
    <row r="646" spans="21:21" s="35" customFormat="1" ht="15" customHeight="1" x14ac:dyDescent="0.2">
      <c r="U646" s="199"/>
    </row>
    <row r="647" spans="21:21" s="35" customFormat="1" ht="15" customHeight="1" x14ac:dyDescent="0.2">
      <c r="U647" s="199"/>
    </row>
    <row r="648" spans="21:21" s="35" customFormat="1" ht="15" customHeight="1" x14ac:dyDescent="0.2">
      <c r="U648" s="199"/>
    </row>
    <row r="649" spans="21:21" s="35" customFormat="1" ht="15" customHeight="1" x14ac:dyDescent="0.2">
      <c r="U649" s="199"/>
    </row>
    <row r="650" spans="21:21" s="35" customFormat="1" ht="15" customHeight="1" x14ac:dyDescent="0.2">
      <c r="U650" s="199"/>
    </row>
    <row r="651" spans="21:21" s="35" customFormat="1" ht="15" customHeight="1" x14ac:dyDescent="0.2">
      <c r="U651" s="199"/>
    </row>
    <row r="652" spans="21:21" s="35" customFormat="1" ht="15" customHeight="1" x14ac:dyDescent="0.2">
      <c r="U652" s="199"/>
    </row>
    <row r="653" spans="21:21" s="35" customFormat="1" ht="15" customHeight="1" x14ac:dyDescent="0.2">
      <c r="U653" s="199"/>
    </row>
    <row r="654" spans="21:21" s="35" customFormat="1" ht="15" customHeight="1" x14ac:dyDescent="0.2">
      <c r="U654" s="199"/>
    </row>
    <row r="655" spans="21:21" s="35" customFormat="1" ht="15" customHeight="1" x14ac:dyDescent="0.2">
      <c r="U655" s="199"/>
    </row>
    <row r="656" spans="21:21" s="35" customFormat="1" ht="15" customHeight="1" x14ac:dyDescent="0.2">
      <c r="U656" s="199"/>
    </row>
    <row r="657" spans="21:21" s="35" customFormat="1" ht="15" customHeight="1" x14ac:dyDescent="0.2">
      <c r="U657" s="199"/>
    </row>
    <row r="658" spans="21:21" s="35" customFormat="1" ht="15" customHeight="1" x14ac:dyDescent="0.2">
      <c r="U658" s="199"/>
    </row>
    <row r="659" spans="21:21" s="35" customFormat="1" ht="15" customHeight="1" x14ac:dyDescent="0.2">
      <c r="U659" s="199"/>
    </row>
    <row r="660" spans="21:21" s="35" customFormat="1" ht="15" customHeight="1" x14ac:dyDescent="0.2">
      <c r="U660" s="199"/>
    </row>
    <row r="661" spans="21:21" s="35" customFormat="1" ht="15" customHeight="1" x14ac:dyDescent="0.2">
      <c r="U661" s="199"/>
    </row>
    <row r="662" spans="21:21" s="35" customFormat="1" ht="15" customHeight="1" x14ac:dyDescent="0.2">
      <c r="U662" s="199"/>
    </row>
    <row r="663" spans="21:21" s="35" customFormat="1" ht="15" customHeight="1" x14ac:dyDescent="0.2">
      <c r="U663" s="199"/>
    </row>
    <row r="664" spans="21:21" s="35" customFormat="1" ht="15" customHeight="1" x14ac:dyDescent="0.2">
      <c r="U664" s="199"/>
    </row>
    <row r="665" spans="21:21" s="35" customFormat="1" ht="15" customHeight="1" x14ac:dyDescent="0.2">
      <c r="U665" s="199"/>
    </row>
    <row r="666" spans="21:21" s="35" customFormat="1" ht="15" customHeight="1" x14ac:dyDescent="0.2">
      <c r="U666" s="199"/>
    </row>
    <row r="667" spans="21:21" s="35" customFormat="1" ht="15" customHeight="1" x14ac:dyDescent="0.2">
      <c r="U667" s="199"/>
    </row>
    <row r="668" spans="21:21" s="35" customFormat="1" ht="15" customHeight="1" x14ac:dyDescent="0.2">
      <c r="U668" s="199"/>
    </row>
    <row r="669" spans="21:21" s="35" customFormat="1" ht="15" customHeight="1" x14ac:dyDescent="0.2">
      <c r="U669" s="199"/>
    </row>
    <row r="670" spans="21:21" s="35" customFormat="1" ht="15" customHeight="1" x14ac:dyDescent="0.2">
      <c r="U670" s="199"/>
    </row>
    <row r="671" spans="21:21" s="35" customFormat="1" ht="15" customHeight="1" x14ac:dyDescent="0.2">
      <c r="U671" s="199"/>
    </row>
    <row r="672" spans="21:21" s="35" customFormat="1" ht="15" customHeight="1" x14ac:dyDescent="0.2">
      <c r="U672" s="199"/>
    </row>
    <row r="673" spans="1:21" s="35" customFormat="1" ht="15" customHeight="1" x14ac:dyDescent="0.2">
      <c r="U673" s="199"/>
    </row>
    <row r="674" spans="1:21" s="35" customFormat="1" ht="15" customHeight="1" x14ac:dyDescent="0.2">
      <c r="U674" s="199"/>
    </row>
    <row r="675" spans="1:21" s="35" customFormat="1" ht="15" customHeight="1" x14ac:dyDescent="0.2">
      <c r="U675" s="199"/>
    </row>
    <row r="676" spans="1:21" s="35" customFormat="1" ht="15" customHeight="1" x14ac:dyDescent="0.2">
      <c r="U676" s="199"/>
    </row>
    <row r="677" spans="1:21" s="35" customFormat="1" ht="15" customHeight="1" x14ac:dyDescent="0.2">
      <c r="U677" s="199"/>
    </row>
    <row r="678" spans="1:21" s="35" customFormat="1" ht="15" customHeight="1" x14ac:dyDescent="0.2">
      <c r="U678" s="199"/>
    </row>
    <row r="679" spans="1:21" s="35" customFormat="1" ht="15" customHeight="1" x14ac:dyDescent="0.25">
      <c r="A679"/>
      <c r="B679"/>
      <c r="U679" s="199"/>
    </row>
    <row r="680" spans="1:21" ht="15" customHeight="1" x14ac:dyDescent="0.25"/>
  </sheetData>
  <mergeCells count="11">
    <mergeCell ref="T466:T467"/>
    <mergeCell ref="A1:A2"/>
    <mergeCell ref="B1:B2"/>
    <mergeCell ref="T1:T2"/>
    <mergeCell ref="C1:C2"/>
    <mergeCell ref="D1:D2"/>
    <mergeCell ref="E1:E2"/>
    <mergeCell ref="F1:F2"/>
    <mergeCell ref="G1:G2"/>
    <mergeCell ref="H1:H2"/>
    <mergeCell ref="I1:S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</vt:i4>
      </vt:variant>
    </vt:vector>
  </HeadingPairs>
  <TitlesOfParts>
    <vt:vector size="16" baseType="lpstr">
      <vt:lpstr>MOP-ARQ</vt:lpstr>
      <vt:lpstr>MOP-CONC</vt:lpstr>
      <vt:lpstr>MOP-DOH</vt:lpstr>
      <vt:lpstr>MOP-VIAL-DAP</vt:lpstr>
      <vt:lpstr>MINEDUC</vt:lpstr>
      <vt:lpstr>CNCA</vt:lpstr>
      <vt:lpstr>IND</vt:lpstr>
      <vt:lpstr>MINSAL</vt:lpstr>
      <vt:lpstr>GORE</vt:lpstr>
      <vt:lpstr>EFE</vt:lpstr>
      <vt:lpstr>METRO</vt:lpstr>
      <vt:lpstr>MINVU</vt:lpstr>
      <vt:lpstr>DTPM</vt:lpstr>
      <vt:lpstr>SECTRA</vt:lpstr>
      <vt:lpstr>TOTAL 2015-2022</vt:lpstr>
      <vt:lpstr>'MOP-VIAL-DAP'!Área_de_impresión</vt:lpstr>
    </vt:vector>
  </TitlesOfParts>
  <Company>Ministerio de Vivienda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Gallardo</dc:creator>
  <cp:lastModifiedBy>Jaime Gallardo</cp:lastModifiedBy>
  <cp:lastPrinted>2015-07-22T15:09:35Z</cp:lastPrinted>
  <dcterms:created xsi:type="dcterms:W3CDTF">2014-06-04T19:19:44Z</dcterms:created>
  <dcterms:modified xsi:type="dcterms:W3CDTF">2016-06-08T16:13:58Z</dcterms:modified>
</cp:coreProperties>
</file>